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Log4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_rels/revisionHeaders.xml.rels" ContentType="application/vnd.openxmlformats-package.relationships+xml"/>
  <Override PartName="/xl/revisions/revisionLog9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0.xml" ContentType="application/vnd.openxmlformats-officedocument.spreadsheetml.revisionLo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PB 9-2017" sheetId="1" state="hidden" r:id="rId2"/>
    <sheet name="VERIFICAÇÃO DE ENCARGOS" sheetId="2" state="visible" r:id="rId3"/>
  </sheets>
  <definedNames>
    <definedName function="false" hidden="false" localSheetId="0" name="_xlnm.Print_Area" vbProcedure="false">'PB 9-2017'!$B$2:$E$77</definedName>
    <definedName function="false" hidden="false" localSheetId="1" name="_xlnm.Print_Area" vbProcedure="false">'VERIFICAÇÃO DE ENCARGOS'!$B$2:$E$82</definedName>
    <definedName function="false" hidden="false" localSheetId="0" name="Z_247F45BA_093D_4A4F_BEE5_280FAE59C445_.wvu.PrintArea" vbProcedure="false">'PB 9-2017'!$B$2:$E$77</definedName>
    <definedName function="false" hidden="false" localSheetId="0" name="Z_37889E36_80C1_4A27_B126_30D053ABA58A_.wvu.PrintArea" vbProcedure="false">'PB 9-2017'!$B$2:$E$77</definedName>
    <definedName function="false" hidden="false" localSheetId="0" name="Z_4B8B7030_54CE_46BA_A261_BD8ED4A1B4AA_.wvu.PrintArea" vbProcedure="false">'PB 9-2017'!$B$2:$E$77</definedName>
    <definedName function="false" hidden="false" localSheetId="0" name="Z_5A9D5B72_516F_4508_B297_59D4FA292395_.wvu.PrintArea" vbProcedure="false">'PB 9-2017'!$B$2:$E$77</definedName>
    <definedName function="false" hidden="false" localSheetId="0" name="Z_5B8F56A5_22ED_4061_AD96_7DA2F684A163_.wvu.PrintArea" vbProcedure="false">'PB 9-2017'!$B$2:$E$77</definedName>
    <definedName function="false" hidden="false" localSheetId="0" name="Z_6DAE5552_41B6_4A2E_8303_8119FE976884_.wvu.PrintArea" vbProcedure="false">'PB 9-2017'!$B$2:$E$77</definedName>
    <definedName function="false" hidden="false" localSheetId="0" name="Z_80223623_BB82_48C8_A8C8_7D04ADD623E2_.wvu.PrintArea" vbProcedure="false">'PB 9-2017'!$B$2:$E$77</definedName>
    <definedName function="false" hidden="false" localSheetId="0" name="Z_8B84A043_DCA5_44A0_8BF4_1E1DFD777338_.wvu.PrintArea" vbProcedure="false">'PB 9-2017'!$B$2:$E$77</definedName>
    <definedName function="false" hidden="false" localSheetId="0" name="Z_9B401858_649B_480B_A124_8EA453683C4F_.wvu.PrintArea" vbProcedure="false">'PB 9-2017'!$B$2:$E$77</definedName>
    <definedName function="false" hidden="false" localSheetId="0" name="Z_C70E92B4_8BFE_4637_9CC4_67549C83ACEB_.wvu.PrintArea" vbProcedure="false">'PB 9-2017'!$B$2:$E$77</definedName>
    <definedName function="false" hidden="false" localSheetId="0" name="Z_E3350E3E_8109_4CA9_A3F4_264DBB3A5DCA_.wvu.PrintArea" vbProcedure="false">'PB 9-2017'!$B$2:$E$77</definedName>
    <definedName function="false" hidden="false" localSheetId="0" name="Z_F2E694A7_C928_48AA_A2B6_B82E98BCCD0C_.wvu.PrintArea" vbProcedure="false">'PB 9-2017'!$B$2:$E$77</definedName>
    <definedName function="false" hidden="false" localSheetId="1" name="Z_C70E92B4_8BFE_4637_9CC4_67549C83ACEB_.wvu.PrintArea" vbProcedure="false">'VERIFICAÇÃO DE ENCARGOS'!$B$2:$E$82</definedName>
    <definedName function="false" hidden="false" localSheetId="1" name="Z_E3350E3E_8109_4CA9_A3F4_264DBB3A5DCA_.wvu.PrintArea" vbProcedure="false">'VERIFICAÇÃO DE ENCARGOS'!$B$2:$E$82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<sst xmlns="http://schemas.openxmlformats.org/spreadsheetml/2006/main" count="230" uniqueCount="97">
  <si>
    <t xml:space="preserve">VERIFICAÇÃO DA OPÇÃO PELO REGIME DE TRIBUTAÇÃO DO CPRB</t>
  </si>
  <si>
    <t xml:space="preserve">FOLHA:</t>
  </si>
  <si>
    <t xml:space="preserve">1/3</t>
  </si>
  <si>
    <t xml:space="preserve">LOCAL:</t>
  </si>
  <si>
    <t xml:space="preserve">PARANA/PR</t>
  </si>
  <si>
    <t xml:space="preserve">ITEM</t>
  </si>
  <si>
    <t xml:space="preserve">DESCRIÇÃO</t>
  </si>
  <si>
    <t xml:space="preserve">VALOR</t>
  </si>
  <si>
    <t xml:space="preserve">OBSERVAÇÃO</t>
  </si>
  <si>
    <t xml:space="preserve">[1]</t>
  </si>
  <si>
    <t xml:space="preserve">Valor de material com desoneração</t>
  </si>
  <si>
    <t xml:space="preserve">orçamento realizado no banco desonerado</t>
  </si>
  <si>
    <t xml:space="preserve">[2]</t>
  </si>
  <si>
    <t xml:space="preserve">Valor de mão de obra com desoneração</t>
  </si>
  <si>
    <t xml:space="preserve">[3]</t>
  </si>
  <si>
    <t xml:space="preserve">Valor total da Obra sem BDI com desoneração</t>
  </si>
  <si>
    <t xml:space="preserve">[3] = [1] + [2]</t>
  </si>
  <si>
    <t xml:space="preserve">[4]</t>
  </si>
  <si>
    <t xml:space="preserve">% material com desoneração</t>
  </si>
  <si>
    <t xml:space="preserve">[4] = [1] / [3]</t>
  </si>
  <si>
    <t xml:space="preserve">[5]</t>
  </si>
  <si>
    <t xml:space="preserve">% mao de obra com desoneração </t>
  </si>
  <si>
    <t xml:space="preserve">[4] = [2] / [3]</t>
  </si>
  <si>
    <t xml:space="preserve">[6]</t>
  </si>
  <si>
    <t xml:space="preserve">ISS da cidade</t>
  </si>
  <si>
    <t xml:space="preserve">conforme legislação municipal</t>
  </si>
  <si>
    <t xml:space="preserve">[7]</t>
  </si>
  <si>
    <t xml:space="preserve">% ISS sobre a obra com desoneração</t>
  </si>
  <si>
    <t xml:space="preserve">[7]= [6]*[5]</t>
  </si>
  <si>
    <t xml:space="preserve">[8]</t>
  </si>
  <si>
    <t xml:space="preserve">% BDI com desoneração</t>
  </si>
  <si>
    <t xml:space="preserve">Folha 2/3</t>
  </si>
  <si>
    <t xml:space="preserve">[9]</t>
  </si>
  <si>
    <t xml:space="preserve">Valor total da Obra com BDI com desoneração</t>
  </si>
  <si>
    <t xml:space="preserve">[9] = [3]*(1+[8])</t>
  </si>
  <si>
    <t xml:space="preserve">[10]</t>
  </si>
  <si>
    <t xml:space="preserve">Encargos Sociais com desoneração</t>
  </si>
  <si>
    <t xml:space="preserve">http://www.caixa.gov.br/site/paginas/downloads.aspx#categoria_518</t>
  </si>
  <si>
    <t xml:space="preserve">[11]</t>
  </si>
  <si>
    <t xml:space="preserve">Encargos Sociais sem desoneração</t>
  </si>
  <si>
    <t xml:space="preserve">[12]</t>
  </si>
  <si>
    <t xml:space="preserve">Valor total do salário</t>
  </si>
  <si>
    <t xml:space="preserve">[12]= [2]/(1+[10])</t>
  </si>
  <si>
    <t xml:space="preserve">[13]</t>
  </si>
  <si>
    <t xml:space="preserve">Valor de mão de obra sem desoneração</t>
  </si>
  <si>
    <t xml:space="preserve">[13] = [12]*(1+[11])</t>
  </si>
  <si>
    <t xml:space="preserve">[14]</t>
  </si>
  <si>
    <t xml:space="preserve">Valor de material sem desoneração</t>
  </si>
  <si>
    <t xml:space="preserve">[15]</t>
  </si>
  <si>
    <t xml:space="preserve">[15] = [14] + [13]</t>
  </si>
  <si>
    <t xml:space="preserve">[16]</t>
  </si>
  <si>
    <t xml:space="preserve">[16] = [14] / [15]</t>
  </si>
  <si>
    <t xml:space="preserve">[17]</t>
  </si>
  <si>
    <t xml:space="preserve">[17] = [13] / [15]</t>
  </si>
  <si>
    <t xml:space="preserve">[18]</t>
  </si>
  <si>
    <t xml:space="preserve">% ISS sobre a obra sem desoneração</t>
  </si>
  <si>
    <t xml:space="preserve">[18]= [17]*[5]</t>
  </si>
  <si>
    <t xml:space="preserve">[19]</t>
  </si>
  <si>
    <t xml:space="preserve">% BDI sem desoneração</t>
  </si>
  <si>
    <t xml:space="preserve">Folha 3/3</t>
  </si>
  <si>
    <t xml:space="preserve">[20]</t>
  </si>
  <si>
    <t xml:space="preserve">Valor total da Obra com BDI sem desoneração</t>
  </si>
  <si>
    <t xml:space="preserve">[20] = [15]*(1+[19])</t>
  </si>
  <si>
    <t xml:space="preserve">[21]</t>
  </si>
  <si>
    <r>
      <rPr>
        <sz val="12"/>
        <rFont val="Times New Roman"/>
        <family val="1"/>
        <charset val="1"/>
      </rPr>
      <t xml:space="preserve">Valor total da Obra  </t>
    </r>
    <r>
      <rPr>
        <b val="true"/>
        <sz val="12"/>
        <color rgb="FFFF0000"/>
        <rFont val="Times New Roman"/>
        <family val="1"/>
        <charset val="1"/>
      </rPr>
      <t xml:space="preserve">mais VANTAJOSO </t>
    </r>
    <r>
      <rPr>
        <sz val="12"/>
        <rFont val="Times New Roman"/>
        <family val="1"/>
        <charset val="1"/>
      </rPr>
      <t xml:space="preserve">com BDI</t>
    </r>
  </si>
  <si>
    <t xml:space="preserve">comparação entre [20] e [9].  </t>
  </si>
  <si>
    <t xml:space="preserve">CÁLCULO DE BONIFICAÇÕES DE DESPESA INDIRETA COM CPRB</t>
  </si>
  <si>
    <t xml:space="preserve">2/3</t>
  </si>
  <si>
    <t xml:space="preserve">GRUPO A</t>
  </si>
  <si>
    <t xml:space="preserve">ACORDÃO 2622/2013 - TCU</t>
  </si>
  <si>
    <t xml:space="preserve">1° Quartil</t>
  </si>
  <si>
    <t xml:space="preserve">Médio</t>
  </si>
  <si>
    <t xml:space="preserve">3° quartil</t>
  </si>
  <si>
    <t xml:space="preserve">Administração Central - AC</t>
  </si>
  <si>
    <t xml:space="preserve">Risco - R</t>
  </si>
  <si>
    <t xml:space="preserve">GRUPO B</t>
  </si>
  <si>
    <t xml:space="preserve"> Seguro de Risco de Engenharia e Garantia - SG </t>
  </si>
  <si>
    <t xml:space="preserve">Lucro Bruto - L</t>
  </si>
  <si>
    <t xml:space="preserve">Despesas Financeiras - DF</t>
  </si>
  <si>
    <t xml:space="preserve">GRUPO C - I</t>
  </si>
  <si>
    <t xml:space="preserve">ISS</t>
  </si>
  <si>
    <t xml:space="preserve">PIS</t>
  </si>
  <si>
    <t xml:space="preserve">COFINS</t>
  </si>
  <si>
    <t xml:space="preserve">AJUSTE DECORRENTE DA LEI 12.715/2012</t>
  </si>
  <si>
    <t xml:space="preserve">BDI</t>
  </si>
  <si>
    <t xml:space="preserve">BDI = ((( 1 + ( AC + S + R + G )*( 1 + DF ) * ( 1 + L )) / ( 1 - I )) - 1</t>
  </si>
  <si>
    <t xml:space="preserve">Metodologia para cálculo do BDI adotado pelo TCU ( Acordão 2622/2013)</t>
  </si>
  <si>
    <t xml:space="preserve">CÁLCULO DE BONIFICAÇÕES DE DESPESA INDIRETA SEM CPRB</t>
  </si>
  <si>
    <t xml:space="preserve">3/3</t>
  </si>
  <si>
    <t xml:space="preserve">OBRA:</t>
  </si>
  <si>
    <t xml:space="preserve">Adequação das Instalações Elétricas do 4° CTA</t>
  </si>
  <si>
    <t xml:space="preserve">MANAUS/AM</t>
  </si>
  <si>
    <t xml:space="preserve">Valor total da Obra sem BDI sem desoneração</t>
  </si>
  <si>
    <t xml:space="preserve">% material sem desoneração</t>
  </si>
  <si>
    <t xml:space="preserve">% mao de obra sem desoneração </t>
  </si>
  <si>
    <t xml:space="preserve">KALINY DE LIMA CARDOSO</t>
  </si>
  <si>
    <t xml:space="preserve">Engenheira Eletricista – CREA-AM 0119083531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</si>
</sst>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* #,##0.00_);_(* \(#,##0.00\);_(* \-??_);_(@_)"/>
    <numFmt numFmtId="166" formatCode="0%"/>
    <numFmt numFmtId="167" formatCode="#,##0.00000"/>
    <numFmt numFmtId="168" formatCode="_-&quot;R$ &quot;* #,##0.00000_-;&quot;-R$ &quot;* #,##0.00000_-;_-&quot;R$ &quot;* \-??_-;_-@_-"/>
    <numFmt numFmtId="169" formatCode="@"/>
    <numFmt numFmtId="170" formatCode="&quot;R$ &quot;#,##0.00"/>
    <numFmt numFmtId="171" formatCode="0.00%"/>
    <numFmt numFmtId="172" formatCode="General"/>
    <numFmt numFmtId="173" formatCode="_-[$R$-416]\ * #,##0.00_-;\-[$R$-416]\ * #,##0.00_-;_-[$R$-416]\ * \-??_-;_-@_-"/>
    <numFmt numFmtId="174" formatCode="0.000%"/>
    <numFmt numFmtId="175" formatCode="_-&quot;R$ &quot;* #,##0.00_-;&quot;-R$ &quot;* #,##0.00_-;_-&quot;R$ &quot;* \-??_-;_-@_-"/>
  </numFmts>
  <fonts count="2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name val="Arial"/>
      <family val="1"/>
      <charset val="1"/>
    </font>
    <font>
      <sz val="10"/>
      <name val="Arial"/>
      <family val="0"/>
      <charset val="1"/>
    </font>
    <font>
      <sz val="11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2"/>
      <color rgb="FFFFFFFF"/>
      <name val="Times New Roman"/>
      <family val="1"/>
      <charset val="1"/>
    </font>
    <font>
      <sz val="12"/>
      <name val="Times New Roman"/>
      <family val="1"/>
      <charset val="1"/>
    </font>
    <font>
      <u val="single"/>
      <sz val="12"/>
      <color rgb="FF0000FF"/>
      <name val="Times New Roman"/>
      <family val="1"/>
      <charset val="1"/>
    </font>
    <font>
      <u val="single"/>
      <sz val="12.1"/>
      <color rgb="FF0000FF"/>
      <name val="Calibri"/>
      <family val="2"/>
      <charset val="1"/>
    </font>
    <font>
      <b val="true"/>
      <sz val="12"/>
      <color rgb="FFFF0000"/>
      <name val="Times New Roman"/>
      <family val="1"/>
      <charset val="1"/>
    </font>
    <font>
      <b val="true"/>
      <sz val="14"/>
      <color rgb="FFFF0000"/>
      <name val="Times New Roman"/>
      <family val="1"/>
      <charset val="1"/>
    </font>
    <font>
      <b val="true"/>
      <sz val="11"/>
      <color rgb="FFFF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2"/>
      <color rgb="FFFF0000"/>
      <name val="Times New Roman"/>
      <family val="1"/>
      <charset val="1"/>
    </font>
    <font>
      <sz val="9"/>
      <color rgb="FFFF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9"/>
      <name val="Times New Roman"/>
      <family val="1"/>
      <charset val="1"/>
    </font>
    <font>
      <b val="true"/>
      <sz val="1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4A824A"/>
        <bgColor rgb="FF808080"/>
      </patternFill>
    </fill>
    <fill>
      <patternFill patternType="solid">
        <fgColor rgb="FFFFFF89"/>
        <bgColor rgb="FFFFFFCC"/>
      </patternFill>
    </fill>
    <fill>
      <patternFill patternType="solid">
        <fgColor rgb="FFC2E49C"/>
        <bgColor rgb="FFC0C0C0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medium"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2" fillId="3" borderId="7" xfId="28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2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0" borderId="7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3" borderId="7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12" fillId="0" borderId="7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7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2" fillId="0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2" fillId="3" borderId="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0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9" fillId="4" borderId="7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0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1" fillId="2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7" xfId="3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9" fillId="0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0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7" xfId="3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9" fillId="0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7" xfId="3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13" xfId="3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9" fillId="0" borderId="13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3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0" borderId="0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0" fillId="0" borderId="13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14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8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70" fontId="12" fillId="0" borderId="7" xfId="28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2" fillId="0" borderId="7" xfId="19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12" fillId="0" borderId="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6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6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7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6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1" fillId="0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0" xfId="3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0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1"/>
    <cellStyle name="Normal 11" xfId="22"/>
    <cellStyle name="Normal 2" xfId="23"/>
    <cellStyle name="Normal 2 2" xfId="24"/>
    <cellStyle name="Normal 3" xfId="25"/>
    <cellStyle name="Normal 4" xfId="26"/>
    <cellStyle name="Normal 5" xfId="27"/>
    <cellStyle name="Porcentagem 2" xfId="28"/>
    <cellStyle name="Porcentagem 3 2" xfId="29"/>
    <cellStyle name="Separador de milhares 2" xfId="30"/>
    <cellStyle name="Separador de milhares 3" xfId="31"/>
    <cellStyle name="Separador de milhares 4" xfId="32"/>
    <cellStyle name="Separador de milhares 5" xfId="33"/>
    <cellStyle name="Ênfase6 6 3" xfId="3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2E49C"/>
      <rgbColor rgb="FFFFFF8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4A824A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usernames" Target="revisions/userNames.xml"/><Relationship Id="rId6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8" Type="http://schemas.openxmlformats.org/officeDocument/2006/relationships/revisionLog" Target="revisionLog8.xml"/><Relationship Id="rId9" Type="http://schemas.openxmlformats.org/officeDocument/2006/relationships/revisionLog" Target="revisionLog9.xml"/><Relationship Id="rId10" Type="http://schemas.openxmlformats.org/officeDocument/2006/relationships/revisionLog" Target="revisionLog10.xml"/><Relationship Id="rId11" Type="http://schemas.openxmlformats.org/officeDocument/2006/relationships/revisionLog" Target="revisionLog11.xml"/><Relationship Id="rId12" Type="http://schemas.openxmlformats.org/officeDocument/2006/relationships/revisionLog" Target="revisionLog12.xml"/><Relationship Id="rId13" Type="http://schemas.openxmlformats.org/officeDocument/2006/relationships/revisionLog" Target="revisionLog13.xml"/><Relationship Id="rId14" Type="http://schemas.openxmlformats.org/officeDocument/2006/relationships/revisionLog" Target="revisionLog14.xml"/><Relationship Id="rId15" Type="http://schemas.openxmlformats.org/officeDocument/2006/relationships/revisionLog" Target="revisionLog15.xml"/><Relationship Id="rId16" Type="http://schemas.openxmlformats.org/officeDocument/2006/relationships/revisionLog" Target="revisionLog16.xml"/><Relationship Id="rId17" Type="http://schemas.openxmlformats.org/officeDocument/2006/relationships/revisionLog" Target="revisionLog17.xml"/><Relationship Id="rId18" Type="http://schemas.openxmlformats.org/officeDocument/2006/relationships/revisionLog" Target="revisionLog18.xml"/><Relationship Id="rId19" Type="http://schemas.openxmlformats.org/officeDocument/2006/relationships/revisionLog" Target="revisionLog19.xml"/><Relationship Id="rId20" Type="http://schemas.openxmlformats.org/officeDocument/2006/relationships/revisionLog" Target="revisionLog20.xml"/><Relationship Id="rId21" Type="http://schemas.openxmlformats.org/officeDocument/2006/relationships/revisionLog" Target="revisionLog21.xml"/><Relationship Id="rId22" Type="http://schemas.openxmlformats.org/officeDocument/2006/relationships/revisionLog" Target="revisionLog22.xml"/><Relationship Id="rId23" Type="http://schemas.openxmlformats.org/officeDocument/2006/relationships/revisionLog" Target="revisionLog23.xml"/><Relationship Id="rId24" Type="http://schemas.openxmlformats.org/officeDocument/2006/relationships/revisionLog" Target="revisionLog24.xml"/><Relationship Id="rId25" Type="http://schemas.openxmlformats.org/officeDocument/2006/relationships/revisionLog" Target="revisionLog25.xml"/><Relationship Id="rId26" Type="http://schemas.openxmlformats.org/officeDocument/2006/relationships/revisionLog" Target="revisionLog26.xml"/><Relationship Id="rId27" Type="http://schemas.openxmlformats.org/officeDocument/2006/relationships/revisionLog" Target="revisionLog27.xml"/><Relationship Id="rId28" Type="http://schemas.openxmlformats.org/officeDocument/2006/relationships/revisionLog" Target="revisionLog28.xml"/><Relationship Id="rId29" Type="http://schemas.openxmlformats.org/officeDocument/2006/relationships/revisionLog" Target="revisionLog29.xml"/><Relationship Id="rId30" Type="http://schemas.openxmlformats.org/officeDocument/2006/relationships/revisionLog" Target="revisionLog30.xml"/><Relationship Id="rId31" Type="http://schemas.openxmlformats.org/officeDocument/2006/relationships/revisionLog" Target="revisionLog31.xml"/><Relationship Id="rId32" Type="http://schemas.openxmlformats.org/officeDocument/2006/relationships/revisionLog" Target="revisionLog32.xml"/><Relationship Id="rId33" Type="http://schemas.openxmlformats.org/officeDocument/2006/relationships/revisionLog" Target="revisionLog33.xml"/><Relationship Id="rId34" Type="http://schemas.openxmlformats.org/officeDocument/2006/relationships/revisionLog" Target="revisionLog34.xml"/><Relationship Id="rId35" Type="http://schemas.openxmlformats.org/officeDocument/2006/relationships/revisionLog" Target="revisionLog35.xml"/><Relationship Id="rId36" Type="http://schemas.openxmlformats.org/officeDocument/2006/relationships/revisionLog" Target="revisionLog36.xml"/><Relationship Id="rId37" Type="http://schemas.openxmlformats.org/officeDocument/2006/relationships/revisionLog" Target="revisionLog37.xml"/><Relationship Id="rId38" Type="http://schemas.openxmlformats.org/officeDocument/2006/relationships/revisionLog" Target="revisionLog38.xml"/><Relationship Id="rId39" Type="http://schemas.openxmlformats.org/officeDocument/2006/relationships/revisionLog" Target="revisionLog39.xml"/><Relationship Id="rId40" Type="http://schemas.openxmlformats.org/officeDocument/2006/relationships/revisionLog" Target="revisionLog40.xml"/><Relationship Id="rId41" Type="http://schemas.openxmlformats.org/officeDocument/2006/relationships/revisionLog" Target="revisionLog41.xml"/><Relationship Id="rId42" Type="http://schemas.openxmlformats.org/officeDocument/2006/relationships/revisionLog" Target="revisionLog42.xml"/><Relationship Id="rId43" Type="http://schemas.openxmlformats.org/officeDocument/2006/relationships/revisionLog" Target="revisionLog43.xml"/><Relationship Id="rId44" Type="http://schemas.openxmlformats.org/officeDocument/2006/relationships/revisionLog" Target="revisionLog44.xml"/><Relationship Id="rId45" Type="http://schemas.openxmlformats.org/officeDocument/2006/relationships/revisionLog" Target="revisionLog45.xml"/><Relationship Id="rId46" Type="http://schemas.openxmlformats.org/officeDocument/2006/relationships/revisionLog" Target="revisionLog46.xml"/><Relationship Id="rId47" Type="http://schemas.openxmlformats.org/officeDocument/2006/relationships/revisionLog" Target="revisionLog47.xml"/><Relationship Id="rId48" Type="http://schemas.openxmlformats.org/officeDocument/2006/relationships/revisionLog" Target="revisionLog48.xml"/><Relationship Id="rId49" Type="http://schemas.openxmlformats.org/officeDocument/2006/relationships/revisionLog" Target="revisionLog49.xml"/><Relationship Id="rId50" Type="http://schemas.openxmlformats.org/officeDocument/2006/relationships/revisionLog" Target="revisionLog50.xml"/>
</Relationships>
</file>

<file path=xl/revisions/revisionHeaders.xml><?xml version="1.0" encoding="utf-8"?>
<headers xmlns="http://schemas.openxmlformats.org/spreadsheetml/2006/main" xmlns:r="http://schemas.openxmlformats.org/officeDocument/2006/relationships" guid="{8ACC8D42-8AE8-4936-9BB7-558693DD0E80}">
  <header guid="{37E54F55-2034-461D-AF4D-0745059F63A3}" dateTime="2024-07-22T15:27:00.000000000Z" userName=" " r:id="rId1" minRId="1" maxRId="2" maxSheetId="3">
    <sheetIdMap count="2">
      <sheetId val="1"/>
      <sheetId val="2"/>
    </sheetIdMap>
  </header>
  <header guid="{A70B9FE3-741F-40E9-BB86-C373E7F2ED4E}" dateTime="2024-07-22T15:38:00.000000000Z" userName=" " r:id="rId2" minRId="3" maxRId="3" maxSheetId="3">
    <sheetIdMap count="2">
      <sheetId val="1"/>
      <sheetId val="2"/>
    </sheetIdMap>
  </header>
  <header guid="{250484DD-E404-4E59-9516-09E12C7CAF6D}" dateTime="2024-07-22T15:40:00.000000000Z" userName=" " r:id="rId3" minRId="4" maxRId="4" maxSheetId="3">
    <sheetIdMap count="2">
      <sheetId val="1"/>
      <sheetId val="2"/>
    </sheetIdMap>
  </header>
  <header guid="{854F77D8-FAEF-443C-B5D7-BF8366E53A17}" dateTime="2024-07-22T15:41:00.000000000Z" userName=" " r:id="rId4" minRId="5" maxRId="6" maxSheetId="3">
    <sheetIdMap count="2">
      <sheetId val="1"/>
      <sheetId val="2"/>
    </sheetIdMap>
  </header>
  <header guid="{41492E39-0579-4E28-A6ED-8ED79BCC5E55}" dateTime="2024-07-22T15:42:00.000000000Z" userName=" " r:id="rId5" minRId="7" maxRId="8" maxSheetId="3">
    <sheetIdMap count="2">
      <sheetId val="1"/>
      <sheetId val="2"/>
    </sheetIdMap>
  </header>
  <header guid="{9EBFA9F4-EC84-40CD-B638-18842DEDF472}" dateTime="2024-07-22T15:50:00.000000000Z" userName=" " r:id="rId6" minRId="9" maxRId="9" maxSheetId="3">
    <sheetIdMap count="2">
      <sheetId val="1"/>
      <sheetId val="2"/>
    </sheetIdMap>
  </header>
  <header guid="{A26A69DF-2F85-43CB-97BF-40FC6B0EBEAE}" dateTime="2024-07-22T15:51:00.000000000Z" userName=" " r:id="rId7" minRId="10" maxRId="10" maxSheetId="3">
    <sheetIdMap count="2">
      <sheetId val="1"/>
      <sheetId val="2"/>
    </sheetIdMap>
  </header>
  <header guid="{7739964D-5034-47EA-B42A-816E41DE1CA7}" dateTime="2024-07-22T16:04:00.000000000Z" userName=" " r:id="rId8" minRId="11" maxRId="11" maxSheetId="3">
    <sheetIdMap count="2">
      <sheetId val="1"/>
      <sheetId val="2"/>
    </sheetIdMap>
  </header>
  <header guid="{ABD23049-CF70-48AA-B24A-1CF2C56184EB}" dateTime="2024-07-22T16:05:00.000000000Z" userName=" " r:id="rId9" minRId="12" maxRId="12" maxSheetId="3">
    <sheetIdMap count="2">
      <sheetId val="1"/>
      <sheetId val="2"/>
    </sheetIdMap>
  </header>
  <header guid="{B4863909-54D1-49F8-BF4F-E0D570F894E8}" dateTime="2024-07-22T16:06:00.000000000Z" userName=" " r:id="rId10" minRId="13" maxRId="13" maxSheetId="3">
    <sheetIdMap count="2">
      <sheetId val="1"/>
      <sheetId val="2"/>
    </sheetIdMap>
  </header>
  <header guid="{5C606C73-07F2-444F-BB92-D7BE62588AB8}" dateTime="2024-07-22T16:07:00.000000000Z" userName=" " r:id="rId11" minRId="14" maxRId="15" maxSheetId="3">
    <sheetIdMap count="2">
      <sheetId val="1"/>
      <sheetId val="2"/>
    </sheetIdMap>
  </header>
  <header guid="{4FFCABEA-4218-415C-BF96-F1665AB784C8}" dateTime="2024-07-22T15:28:00.000000000Z" userName=" " r:id="rId12" minRId="16" maxRId="18" maxSheetId="3">
    <sheetIdMap count="2">
      <sheetId val="1"/>
      <sheetId val="2"/>
    </sheetIdMap>
  </header>
  <header guid="{38941A32-9EFE-49F2-9D87-158F065758A3}" dateTime="2023-08-29T14:58:00.000000000Z" userName=" " r:id="rId13" minRId="19" maxRId="20" maxSheetId="3">
    <sheetIdMap count="2">
      <sheetId val="1"/>
      <sheetId val="2"/>
    </sheetIdMap>
  </header>
  <header guid="{8744C858-30DD-4429-8859-938EED5D0F3F}" dateTime="2024-07-22T16:15:00.000000000Z" userName=" " r:id="rId14" minRId="21" maxRId="23" maxSheetId="3">
    <sheetIdMap count="2">
      <sheetId val="1"/>
      <sheetId val="2"/>
    </sheetIdMap>
  </header>
  <header guid="{347E73E6-D660-4413-A43C-D61CB16EF256}" dateTime="2024-07-22T16:16:00.000000000Z" userName=" " r:id="rId15" minRId="24" maxRId="24" maxSheetId="3">
    <sheetIdMap count="2">
      <sheetId val="1"/>
      <sheetId val="2"/>
    </sheetIdMap>
  </header>
  <header guid="{193D4D52-89E9-439E-815C-AEEAD305FD83}" dateTime="2024-07-22T16:17:00.000000000Z" userName=" " r:id="rId16" minRId="25" maxRId="25" maxSheetId="3">
    <sheetIdMap count="2">
      <sheetId val="1"/>
      <sheetId val="2"/>
    </sheetIdMap>
  </header>
  <header guid="{A4BEFE2E-314E-4500-86C2-42B4E5E6C558}" dateTime="2023-10-09T18:39:00.000000000Z" userName=" " r:id="rId17" minRId="26" maxRId="27" maxSheetId="3">
    <sheetIdMap count="2">
      <sheetId val="1"/>
      <sheetId val="2"/>
    </sheetIdMap>
  </header>
  <header guid="{96AC877C-D0DC-4224-A216-0897F66DEB4F}" dateTime="2023-08-28T09:23:00.000000000Z" userName=" " r:id="rId18" minRId="28" maxRId="28" maxSheetId="3">
    <sheetIdMap count="2">
      <sheetId val="1"/>
      <sheetId val="2"/>
    </sheetIdMap>
  </header>
  <header guid="{7FEF90ED-C21C-428D-9DFB-8F3463032FDC}" dateTime="2023-08-28T16:57:00.000000000Z" userName=" " r:id="rId19" minRId="29" maxRId="29" maxSheetId="3">
    <sheetIdMap count="2">
      <sheetId val="1"/>
      <sheetId val="2"/>
    </sheetIdMap>
  </header>
  <header guid="{D5B16563-64DB-4041-82D7-3293A4FE38B1}" dateTime="2023-08-29T14:33:00.000000000Z" userName=" " r:id="rId20" minRId="30" maxRId="31" maxSheetId="3">
    <sheetIdMap count="2">
      <sheetId val="1"/>
      <sheetId val="2"/>
    </sheetIdMap>
  </header>
  <header guid="{E6DD7AE0-01DB-4B9B-B48B-DDBB1BBB7AD8}" dateTime="2024-07-24T15:53:00.000000000Z" userName=" " r:id="rId21" minRId="32" maxRId="32" maxSheetId="3">
    <sheetIdMap count="2">
      <sheetId val="1"/>
      <sheetId val="2"/>
    </sheetIdMap>
  </header>
  <header guid="{D105EC9D-B7D1-4B78-ACEF-BBB5A6C404A3}" dateTime="2024-07-24T15:54:00.000000000Z" userName=" " r:id="rId22" minRId="33" maxRId="33" maxSheetId="3">
    <sheetIdMap count="2">
      <sheetId val="1"/>
      <sheetId val="2"/>
    </sheetIdMap>
  </header>
  <header guid="{697C8AE1-7391-4B66-8760-991799331627}" dateTime="2024-07-22T15:29:00.000000000Z" userName=" " r:id="rId23" minRId="34" maxRId="34" maxSheetId="3">
    <sheetIdMap count="2">
      <sheetId val="1"/>
      <sheetId val="2"/>
    </sheetIdMap>
  </header>
  <header guid="{45DDAB57-F0F1-43BE-866E-4BAB45727E9A}" dateTime="2024-07-24T15:55:00.000000000Z" userName=" " r:id="rId24" minRId="35" maxRId="35" maxSheetId="3">
    <sheetIdMap count="2">
      <sheetId val="1"/>
      <sheetId val="2"/>
    </sheetIdMap>
  </header>
  <header guid="{1C17935C-7EC5-4A99-8838-86C60F4E1A6B}" dateTime="2024-07-24T15:56:00.000000000Z" userName=" " r:id="rId25" minRId="36" maxRId="36" maxSheetId="3">
    <sheetIdMap count="2">
      <sheetId val="1"/>
      <sheetId val="2"/>
    </sheetIdMap>
  </header>
  <header guid="{FBAFAD55-341E-46C6-B07D-EEB5FD2D5B18}" dateTime="2024-07-24T16:00:00.000000000Z" userName=" " r:id="rId26" minRId="37" maxRId="37" maxSheetId="3">
    <sheetIdMap count="2">
      <sheetId val="1"/>
      <sheetId val="2"/>
    </sheetIdMap>
  </header>
  <header guid="{509D8E92-1D9B-4835-9FE2-F1DB8B0D8B20}" dateTime="2024-07-24T16:01:00.000000000Z" userName=" " r:id="rId27" minRId="38" maxRId="39" maxSheetId="3">
    <sheetIdMap count="2">
      <sheetId val="1"/>
      <sheetId val="2"/>
    </sheetIdMap>
  </header>
  <header guid="{50DE535E-F454-46E2-9F93-58A4AEC8D5DB}" dateTime="2024-07-24T16:02:00.000000000Z" userName=" " r:id="rId28" minRId="40" maxRId="42" maxSheetId="3">
    <sheetIdMap count="2">
      <sheetId val="1"/>
      <sheetId val="2"/>
    </sheetIdMap>
  </header>
  <header guid="{A889A9A4-F99C-405F-ABAD-02B4682A636F}" dateTime="2024-07-24T16:03:00.000000000Z" userName=" " r:id="rId29" minRId="43" maxRId="45" maxSheetId="3">
    <sheetIdMap count="2">
      <sheetId val="1"/>
      <sheetId val="2"/>
    </sheetIdMap>
  </header>
  <header guid="{D518366A-3B10-46C7-AFBA-784AE9A0083F}" dateTime="2024-07-24T16:04:00.000000000Z" userName=" " r:id="rId30" minRId="46" maxRId="47" maxSheetId="3">
    <sheetIdMap count="2">
      <sheetId val="1"/>
      <sheetId val="2"/>
    </sheetIdMap>
  </header>
  <header guid="{0BA527E4-793C-40DC-93BB-8FEDEA7D3AAF}" dateTime="2024-07-24T16:05:00.000000000Z" userName=" " r:id="rId31" minRId="48" maxRId="51" maxSheetId="3">
    <sheetIdMap count="2">
      <sheetId val="1"/>
      <sheetId val="2"/>
    </sheetIdMap>
  </header>
  <header guid="{69F8AC66-3F45-44DD-AC4F-A44A961B69B9}" dateTime="2024-07-24T16:06:00.000000000Z" userName=" " r:id="rId32" minRId="52" maxRId="56" maxSheetId="3">
    <sheetIdMap count="2">
      <sheetId val="1"/>
      <sheetId val="2"/>
    </sheetIdMap>
  </header>
  <header guid="{5AC4A537-4229-499F-B831-3E5E4F19BAE1}" dateTime="2024-07-24T16:07:00.000000000Z" userName=" " r:id="rId33" minRId="57" maxRId="63" maxSheetId="3">
    <sheetIdMap count="2">
      <sheetId val="1"/>
      <sheetId val="2"/>
    </sheetIdMap>
  </header>
  <header guid="{31173F53-82B4-4F71-B94B-BC86EB5659C3}" dateTime="2024-07-22T15:31:00.000000000Z" userName=" " r:id="rId34" minRId="64" maxRId="64" maxSheetId="3">
    <sheetIdMap count="2">
      <sheetId val="1"/>
      <sheetId val="2"/>
    </sheetIdMap>
  </header>
  <header guid="{664B44E7-EDA2-4AFF-9F7A-BD45F27FC928}" dateTime="2024-07-24T16:08:00.000000000Z" userName=" " r:id="rId35" minRId="65" maxRId="67" maxSheetId="3">
    <sheetIdMap count="2">
      <sheetId val="1"/>
      <sheetId val="2"/>
    </sheetIdMap>
  </header>
  <header guid="{626E5F4D-4406-499F-8DAC-8934D4964D34}" dateTime="2024-07-24T16:09:00.000000000Z" userName=" " r:id="rId36" minRId="68" maxRId="68" maxSheetId="3">
    <sheetIdMap count="2">
      <sheetId val="1"/>
      <sheetId val="2"/>
    </sheetIdMap>
  </header>
  <header guid="{B8A992FA-9C6C-4D4F-957E-27C091D7589A}" dateTime="2024-07-24T16:16:00.000000000Z" userName=" " r:id="rId37" minRId="69" maxRId="69" maxSheetId="3">
    <sheetIdMap count="2">
      <sheetId val="1"/>
      <sheetId val="2"/>
    </sheetIdMap>
  </header>
  <header guid="{7E508004-E3CA-4838-B1A5-4567D70B1A78}" dateTime="2024-07-24T16:22:00.000000000Z" userName=" " r:id="rId38" minRId="70" maxRId="71" maxSheetId="3">
    <sheetIdMap count="2">
      <sheetId val="1"/>
      <sheetId val="2"/>
    </sheetIdMap>
  </header>
  <header guid="{0FD21CCA-1AA8-4805-8F48-B0FEAE1518EF}" dateTime="2024-07-24T16:23:00.000000000Z" userName=" " r:id="rId39" minRId="72" maxRId="74" maxSheetId="3">
    <sheetIdMap count="2">
      <sheetId val="1"/>
      <sheetId val="2"/>
    </sheetIdMap>
  </header>
  <header guid="{F1E49E50-B08D-4757-A94C-E6E76BDD5443}" dateTime="2024-07-24T16:29:00.000000000Z" userName=" " r:id="rId40" minRId="75" maxRId="78" maxSheetId="3">
    <sheetIdMap count="2">
      <sheetId val="1"/>
      <sheetId val="2"/>
    </sheetIdMap>
  </header>
  <header guid="{65FD305F-9530-49F1-A896-CD4C276FDCFD}" dateTime="2024-07-25T10:08:00.000000000Z" userName=" " r:id="rId41" minRId="79" maxRId="79" maxSheetId="3">
    <sheetIdMap count="2">
      <sheetId val="1"/>
      <sheetId val="2"/>
    </sheetIdMap>
  </header>
  <header guid="{B88ABD83-49BA-4D41-BCB1-9E6474CB0864}" dateTime="2024-07-25T10:09:00.000000000Z" userName=" " r:id="rId42" minRId="80" maxRId="82" maxSheetId="3">
    <sheetIdMap count="2">
      <sheetId val="1"/>
      <sheetId val="2"/>
    </sheetIdMap>
  </header>
  <header guid="{7D3EE23E-07D4-4565-9C32-0229A2E62BF0}" dateTime="2024-07-25T10:20:00.000000000Z" userName=" " r:id="rId43" minRId="83" maxRId="83" maxSheetId="3">
    <sheetIdMap count="2">
      <sheetId val="1"/>
      <sheetId val="2"/>
    </sheetIdMap>
  </header>
  <header guid="{12F2CABE-DFF9-4CC7-A80D-00FC0CEEE3FE}" dateTime="2024-07-22T15:32:00.000000000Z" userName=" " r:id="rId44" minRId="84" maxRId="87" maxSheetId="3">
    <sheetIdMap count="2">
      <sheetId val="1"/>
      <sheetId val="2"/>
    </sheetIdMap>
  </header>
  <header guid="{05D3AB85-172A-4B26-B4F1-019AD834CD6E}" dateTime="2024-07-22T15:33:00.000000000Z" userName=" " r:id="rId45" minRId="88" maxRId="90" maxSheetId="3">
    <sheetIdMap count="2">
      <sheetId val="1"/>
      <sheetId val="2"/>
    </sheetIdMap>
  </header>
  <header guid="{0AB4941D-17F0-469F-AE1C-52880ED47AAE}" dateTime="2024-07-22T15:35:00.000000000Z" userName=" " r:id="rId46" minRId="91" maxRId="91" maxSheetId="3">
    <sheetIdMap count="2">
      <sheetId val="1"/>
      <sheetId val="2"/>
    </sheetIdMap>
  </header>
  <header guid="{CB6ED9D1-B608-4230-AB7E-3861A0E0C7B0}" dateTime="2024-07-22T15:37:00.000000000Z" userName=" " r:id="rId47" minRId="92" maxRId="92" maxSheetId="3">
    <sheetIdMap count="2">
      <sheetId val="1"/>
      <sheetId val="2"/>
    </sheetIdMap>
  </header>
  <header guid="{2A43C930-455F-415C-81EF-268C40CCBBF5}" dateTime="2023-08-29T14:23:00.000000000Z" userName=" " r:id="rId48" minRId="93" maxRId="98" maxSheetId="3">
    <sheetIdMap count="2">
      <sheetId val="1"/>
      <sheetId val="2"/>
    </sheetIdMap>
  </header>
  <header guid="{C69F02E4-E498-412F-97C5-93F3DFE0EC50}" dateTime="2024-07-26T08:45:00.000000000Z" userName=" " r:id="rId49" minRId="99" maxRId="99" maxSheetId="3">
    <sheetIdMap count="2">
      <sheetId val="1"/>
      <sheetId val="2"/>
    </sheetIdMap>
  </header>
  <header guid="{8ACC8D42-8AE8-4936-9BB7-558693DD0E80}" dateTime="2024-07-26T08:46:00.000000000Z" userName=" " r:id="rId50" minRId="100" maxRId="100" maxSheetId="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2">
    <oc r="D35" t="n">
      <v>0.0552</v>
    </oc>
    <nc r="D35" t="n">
      <v>0.04</v>
    </nc>
  </rcc>
  <rcc rId="2" ua="false" sId="2">
    <oc r="D36" t="n">
      <v>0.0232</v>
    </oc>
    <nc r="D36" t="n">
      <v>0.0127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3" ua="false" sId="2">
    <oc r="D47" t="n">
      <v>0.02</v>
    </oc>
    <nc r="D47" t="n">
      <v>0.03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4" ua="false" sId="2">
    <oc r="D7" t="n">
      <v>112862.85</v>
    </oc>
    <nc r="D7" t="n">
      <v>189611.27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5" ua="false" sId="2">
    <oc r="D8" t="n">
      <v>259769.51</v>
    </oc>
    <nc r="D8" t="n">
      <v>48851.92</v>
    </nc>
  </rcc>
  <rcc rId="6" ua="false" sId="2">
    <oc r="D19" t="n">
      <v>259769.51</v>
    </oc>
    <nc r="D19" t="n">
      <v>48851.92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7" ua="false" sId="2">
    <oc r="D20" t="n">
      <v>112862.85</v>
    </oc>
    <nc r="D20" t="n">
      <v>189611.27</v>
    </nc>
  </rcc>
  <rcc rId="8" ua="false" sId="2">
    <oc r="D12" t="n">
      <v>0.05</v>
    </oc>
    <nc r="D12" t="n">
      <v>0.03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9" ua="false" sId="2">
    <oc r="D12" t="n">
      <v>0.03</v>
    </oc>
    <nc r="D12" t="n">
      <v>0.05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>
  <rcc rId="10" ua="false" sId="2">
    <oc r="D47" t="n">
      <v>0.03</v>
    </oc>
    <nc r="D47" t="n">
      <v>0.05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>
  <rcc rId="11" ua="false" sId="2">
    <oc r="C3" t="inlineStr">
      <is>
        <r>
          <rPr>
            <sz val="11"/>
            <rFont val="Calibri"/>
            <family val="0"/>
            <charset val="1"/>
          </rPr>
          <t xml:space="preserve">Construção de Bongo</t>
        </r>
      </is>
    </oc>
    <nc r="C3" t="inlineStr">
      <is>
        <r>
          <rPr>
            <sz val="11"/>
            <rFont val="Calibri"/>
            <family val="0"/>
            <charset val="1"/>
          </rPr>
          <t xml:space="preserve">Adequação das Instalações Elétricas do 4° CTA</t>
        </r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12" ua="false" sId="2">
    <oc r="D81" t="inlineStr">
      <is>
        <r>
          <rPr>
            <sz val="11"/>
            <rFont val="Calibri"/>
            <family val="0"/>
            <charset val="1"/>
          </rPr>
          <t xml:space="preserve">YNARA DA SILVA VALENTE</t>
        </r>
      </is>
    </oc>
    <nc r="D81" t="inlineStr">
      <is>
        <r>
          <rPr>
            <sz val="11"/>
            <rFont val="Calibri"/>
            <family val="0"/>
            <charset val="1"/>
          </rPr>
          <t xml:space="preserve">KALINY DE LIMA CARDOSO</t>
        </r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13" ua="false" sId="2">
    <oc r="D82" t="inlineStr">
      <is>
        <r>
          <rPr>
            <sz val="11"/>
            <rFont val="Calibri"/>
            <family val="0"/>
            <charset val="1"/>
          </rPr>
          <t xml:space="preserve">Engenheira Naval – CREA-AM 31129</t>
        </r>
      </is>
    </oc>
    <nc r="D82" t="inlineStr">
      <is>
        <r>
          <rPr>
            <sz val="11"/>
            <rFont val="Calibri"/>
            <family val="0"/>
            <charset val="1"/>
          </rPr>
          <t xml:space="preserve">Engenheira Eletricista – CREA-AM 0119083531</t>
        </r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4" ua="false" sId="2">
    <oc r="D12" t="n">
      <v>0.05</v>
    </oc>
    <nc r="D12" t="n">
      <v>0.03</v>
    </nc>
  </rcc>
  <rcc rId="15" ua="false" sId="2">
    <oc r="D47" t="n">
      <v>0.05</v>
    </oc>
    <nc r="D47" t="n">
      <v>0.03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16" ua="false" sId="2">
    <oc r="D41" t="n">
      <v>0.0122</v>
    </oc>
    <nc r="D41" t="n">
      <v>0.008</v>
    </nc>
  </rcc>
  <rcc rId="17" ua="false" sId="2">
    <oc r="D42" t="n">
      <v>0.084</v>
    </oc>
    <nc r="D42" t="n">
      <v>0.074</v>
    </nc>
  </rcc>
  <rcc rId="18" ua="false" sId="2">
    <oc r="D43" t="n">
      <v>0.0102</v>
    </oc>
    <nc r="D43" t="n">
      <v>0.0123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19" ua="false" sId="2">
    <oc r="D19" t="n">
      <v>749300.45</v>
    </oc>
    <nc r="D19" t="n">
      <v>750421.12</v>
    </nc>
  </rcc>
  <rcc rId="20" ua="false" sId="2">
    <oc r="D20" t="n">
      <v>2298397.01</v>
    </oc>
    <nc r="D20" t="n">
      <v>3280257.46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21" ua="false" sId="2">
    <oc r="D35" t="n">
      <v>0.04</v>
    </oc>
    <nc r="D35" t="n">
      <v>0.03</v>
    </nc>
  </rcc>
  <rcc rId="22" ua="false" sId="2">
    <oc r="D36" t="n">
      <v>0.0127</v>
    </oc>
    <nc r="D36" t="n">
      <v>0.0097</v>
    </nc>
  </rcc>
  <rcc rId="23" ua="false" sId="2">
    <oc r="D42" t="n">
      <v>0.074</v>
    </oc>
    <nc r="D42" t="n">
      <v>0.0316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24" ua="false" sId="2">
    <oc r="D43" t="n">
      <v>0.0123</v>
    </oc>
    <nc r="D43" t="n">
      <v>0.0059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25" ua="false" sId="2">
    <oc r="D42" t="n">
      <v>0.0316</v>
    </oc>
    <nc r="D42" t="n">
      <v>0.0688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26" ua="false" sId="2">
    <oc r="D7" t="n">
      <v>4830907.54</v>
    </oc>
    <nc r="D7" t="n">
      <v>4877353.54</v>
    </nc>
  </rcc>
  <rcc rId="27" ua="false" sId="2">
    <oc r="D20" t="n">
      <v>4830907.54</v>
    </oc>
    <nc r="D20" t="n">
      <v>4877353.54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28" ua="false" sId="2">
    <oc r="D12" t="n">
      <v>0.02</v>
    </oc>
    <nc r="D12" t="n">
      <v>0.05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29" ua="false" sId="2">
    <oc r="D19" t="n">
      <v>871037.38</v>
    </oc>
    <nc r="D19" t="n">
      <v>749198.99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>
  <rcc rId="30" ua="false" sId="2">
    <oc r="D7" t="n">
      <v>749198.99</v>
    </oc>
    <nc r="D7" t="n">
      <v>2298397</v>
    </nc>
  </rcc>
  <rcc rId="31" ua="false" sId="2">
    <oc r="D7" t="n">
      <v>2298397</v>
    </oc>
    <nc r="D7" t="n">
      <v>2298397.01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>
  <rcc rId="32" ua="false" sId="2">
    <oc r="D8" t="n">
      <v>48851.92</v>
    </oc>
    <nc r="D8" t="n">
      <v>55341.66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>
  <rcc rId="33" ua="false" sId="2">
    <oc r="D19" t="n">
      <v>48851.92</v>
    </oc>
    <nc r="D19" t="n">
      <v>55341.66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>
  <rcc rId="34" ua="false" sId="2">
    <oc r="D47" t="n">
      <v>0.05</v>
    </oc>
    <nc r="D47" t="n">
      <v>0.03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>
  <rcc rId="35" ua="false" sId="2">
    <oc r="D7" t="n">
      <v>189611.27</v>
    </oc>
    <nc r="D7" t="n">
      <v>200837.19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>
  <rcc rId="36" ua="false" sId="2">
    <oc r="D20" t="n">
      <v>189611.27</v>
    </oc>
    <nc r="D20" t="n">
      <v>200837.19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>
  <rcc rId="37" ua="false" sId="2">
    <oc r="D8" t="n">
      <v>55341.66</v>
    </oc>
    <nc r="D8" t="n">
      <v>55709.74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>
  <rcc rId="38" ua="false" sId="2">
    <oc r="D19" t="n">
      <v>55341.66</v>
    </oc>
    <nc r="D19" t="n">
      <v>55709.74</v>
    </nc>
  </rcc>
  <rcc rId="39" ua="false" sId="2">
    <oc r="D7" t="n">
      <v>200837.19</v>
    </oc>
    <nc r="D7" t="n">
      <v>201205.3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>
  <rcc rId="40" ua="false" sId="2">
    <oc r="D7" t="n">
      <v>201205.3</v>
    </oc>
    <nc r="D7" t="n">
      <v>201205.2</v>
    </nc>
  </rcc>
  <rcc rId="41" ua="false" sId="2">
    <oc r="D7" t="n">
      <v>201205.2</v>
    </oc>
    <nc r="D7" t="n">
      <v>201204.3</v>
    </nc>
  </rcc>
  <rcc rId="42" ua="false" sId="2">
    <oc r="D7" t="n">
      <v>201204.3</v>
    </oc>
    <nc r="D7" t="n">
      <v>201203.3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>
  <rcc rId="43" ua="false" sId="2">
    <oc r="D8" t="n">
      <v>55709.74</v>
    </oc>
    <nc r="D8" t="n">
      <v>55708.74</v>
    </nc>
  </rcc>
  <rcc rId="44" ua="false" sId="2">
    <oc r="D8" t="n">
      <v>55708.74</v>
    </oc>
    <nc r="D8" t="n">
      <v>55706.74</v>
    </nc>
  </rcc>
  <rcc rId="45" ua="false" sId="2">
    <oc r="D8" t="n">
      <v>55706.74</v>
    </oc>
    <nc r="D8" t="n">
      <v>55704.74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>
  <rcc rId="46" ua="false" sId="2">
    <oc r="D7" t="n">
      <v>201203.3</v>
    </oc>
    <nc r="D7" t="n">
      <v>201200.3</v>
    </nc>
  </rcc>
  <rcc rId="47" ua="false" sId="2">
    <oc r="D7" t="n">
      <v>201200.3</v>
    </oc>
    <nc r="D7" t="n">
      <v>201201.3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>
  <rcc rId="48" ua="false" sId="2">
    <oc r="D8" t="n">
      <v>55704.74</v>
    </oc>
    <nc r="D8" t="n">
      <v>55704.64</v>
    </nc>
  </rcc>
  <rcc rId="49" ua="false" sId="2">
    <oc r="D8" t="n">
      <v>55704.64</v>
    </oc>
    <nc r="D8" t="n">
      <v>55704.67</v>
    </nc>
  </rcc>
  <rcc rId="50" ua="false" sId="2">
    <oc r="D8" t="n">
      <v>55704.67</v>
    </oc>
    <nc r="D8" t="n">
      <v>55704.69</v>
    </nc>
  </rcc>
  <rcc rId="51" ua="false" sId="2">
    <oc r="D8" t="n">
      <v>55704.69</v>
    </oc>
    <nc r="D8" t="n">
      <v>55704.7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>
  <rcc rId="52" ua="false" sId="2">
    <oc r="D8" t="n">
      <v>55704.7</v>
    </oc>
    <nc r="D8" t="n">
      <v>55704.71</v>
    </nc>
  </rcc>
  <rcc rId="53" ua="false" sId="2">
    <oc r="D8" t="n">
      <v>55704.71</v>
    </oc>
    <nc r="D8" t="n">
      <v>55704.73</v>
    </nc>
  </rcc>
  <rcc rId="54" ua="false" sId="2">
    <oc r="D8" t="n">
      <v>55704.73</v>
    </oc>
    <nc r="D8" t="n">
      <v>55704.74</v>
    </nc>
  </rcc>
  <rcc rId="55" ua="false" sId="2">
    <oc r="D8" t="n">
      <v>55704.74</v>
    </oc>
    <nc r="D8" t="n">
      <v>55705.74</v>
    </nc>
  </rcc>
  <rcc rId="56" ua="false" sId="2">
    <oc r="D8" t="n">
      <v>55705.74</v>
    </oc>
    <nc r="D8" t="n">
      <v>55705.73</v>
    </nc>
  </rcc>
</revisions>
</file>

<file path=xl/revisions/revisionLog33.xml><?xml version="1.0" encoding="utf-8"?>
<revisions xmlns="http://schemas.openxmlformats.org/spreadsheetml/2006/main" xmlns:r="http://schemas.openxmlformats.org/officeDocument/2006/relationships">
  <rcc rId="57" ua="false" sId="2">
    <oc r="D8" t="n">
      <v>55705.73</v>
    </oc>
    <nc r="D8" t="n">
      <v>55705.69</v>
    </nc>
  </rcc>
  <rcc rId="58" ua="false" sId="2">
    <oc r="D8" t="n">
      <v>55705.69</v>
    </oc>
    <nc r="D8" t="n">
      <v>55705.6</v>
    </nc>
  </rcc>
  <rcc rId="59" ua="false" sId="2">
    <oc r="D8" t="n">
      <v>55705.6</v>
    </oc>
    <nc r="D8" t="n">
      <v>55705.4</v>
    </nc>
  </rcc>
  <rcc rId="60" ua="false" sId="2">
    <oc r="D8" t="n">
      <v>55705.4</v>
    </oc>
    <nc r="D8" t="n">
      <v>55705.2</v>
    </nc>
  </rcc>
  <rcc rId="61" ua="false" sId="2">
    <oc r="D8" t="n">
      <v>55705.2</v>
    </oc>
    <nc r="D8" t="n">
      <v>55705.3</v>
    </nc>
  </rcc>
  <rcc rId="62" ua="false" sId="2">
    <oc r="D8" t="n">
      <v>55705.3</v>
    </oc>
    <nc r="D8" t="n">
      <v>55705.29</v>
    </nc>
  </rcc>
  <rcc rId="63" ua="false" sId="2">
    <oc r="D8" t="n">
      <v>55705.29</v>
    </oc>
    <nc r="D8" t="n">
      <v>55705.28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>
  <rcc rId="64" ua="false" sId="2">
    <oc r="D60" t="n">
      <v>0.0552</v>
    </oc>
    <nc r="D60" t="n">
      <f>D41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>
  <rcc rId="65" ua="false" sId="2">
    <oc r="D8" t="n">
      <v>55705.28</v>
    </oc>
    <nc r="D8" t="n">
      <v>55705.27</v>
    </nc>
  </rcc>
  <rcc rId="66" ua="false" sId="2">
    <oc r="D8" t="n">
      <v>55705.27</v>
    </oc>
    <nc r="D8" t="n">
      <v>55705.26</v>
    </nc>
  </rcc>
  <rcc rId="67" ua="false" sId="2">
    <oc r="D19" t="n">
      <v>55709.74</v>
    </oc>
    <nc r="D19" t="n">
      <v>55705.26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>
  <rcc rId="68" ua="false" sId="2">
    <oc r="D20" t="n">
      <v>200837.19</v>
    </oc>
    <nc r="D20" t="n">
      <v>201201.3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>
  <rcc rId="69" ua="false" sId="2">
    <oc r="D12" t="n">
      <v>0.03</v>
    </oc>
    <nc r="D12" t="n">
      <v>0.02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>
  <rcc rId="70" ua="false" sId="2">
    <oc r="D35" t="n">
      <v>0.03</v>
    </oc>
    <nc r="D35" t="n">
      <v>0.04</v>
    </nc>
  </rcc>
  <rcc rId="71" ua="false" sId="2">
    <oc r="D36" t="n">
      <v>0.0097</v>
    </oc>
    <nc r="D36" t="n">
      <v>0.0127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>
  <rcc rId="72" ua="false" sId="2">
    <oc r="D42" t="n">
      <v>0.0688</v>
    </oc>
    <nc r="D42" t="n">
      <v>0.074</v>
    </nc>
  </rcc>
  <rcc rId="73" ua="false" sId="2">
    <oc r="D43" t="n">
      <v>0.0059</v>
    </oc>
    <nc r="D43" t="n">
      <v>0.0123</v>
    </nc>
  </rcc>
  <rcc rId="74" ua="false" sId="2">
    <oc r="D47" t="n">
      <v>0.03</v>
    </oc>
    <nc r="D47" t="n">
      <v>0.02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>
  <rcc rId="75" ua="false" sId="2">
    <oc r="D7" t="n">
      <v>201201.3</v>
    </oc>
    <nc r="D7"/>
  </rcc>
  <rcc rId="76" ua="false" sId="2">
    <oc r="D8" t="n">
      <v>55705.26</v>
    </oc>
    <nc r="D8"/>
  </rcc>
  <rcc rId="77" ua="false" sId="2">
    <oc r="D19" t="n">
      <v>55705.26</v>
    </oc>
    <nc r="D19"/>
  </rcc>
  <rcc rId="78" ua="false" sId="2">
    <oc r="D20" t="n">
      <v>201201.3</v>
    </oc>
    <nc r="D20"/>
  </rcc>
</revisions>
</file>

<file path=xl/revisions/revisionLog41.xml><?xml version="1.0" encoding="utf-8"?>
<revisions xmlns="http://schemas.openxmlformats.org/spreadsheetml/2006/main" xmlns:r="http://schemas.openxmlformats.org/officeDocument/2006/relationships">
  <rcc rId="79" ua="false" sId="2">
    <nc r="D7" t="n">
      <v>203835.46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>
  <rcc rId="80" ua="false" sId="2">
    <nc r="D8" t="n">
      <v>57492.05</v>
    </nc>
  </rcc>
  <rcc rId="81" ua="false" sId="2">
    <nc r="D20" t="n">
      <v>203835.46</v>
    </nc>
  </rcc>
  <rcc rId="82" ua="false" sId="2">
    <nc r="D19" t="n">
      <v>57492.05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>
  <rcc rId="83" ua="false" sId="2">
    <oc r="D25" t="n">
      <f>D77</f>
    </oc>
    <nc r="D25" t="n">
      <v>0.2223</v>
    </nc>
  </rcc>
</revisions>
</file>

<file path=xl/revisions/revisionLog44.xml><?xml version="1.0" encoding="utf-8"?>
<revisions xmlns="http://schemas.openxmlformats.org/spreadsheetml/2006/main" xmlns:r="http://schemas.openxmlformats.org/officeDocument/2006/relationships">
  <rcc rId="84" ua="false" sId="2">
    <oc r="D60" t="n">
      <f>D41</f>
    </oc>
    <nc r="D60" t="n">
      <f>D35</f>
    </nc>
  </rcc>
  <rcc rId="85" ua="false" sId="2">
    <oc r="D61" t="n">
      <v>0.0232</v>
    </oc>
    <nc r="D61" t="n">
      <f>D36</f>
    </nc>
  </rcc>
  <rcc rId="86" ua="false" sId="2">
    <oc r="D66" t="n">
      <v>0.0122</v>
    </oc>
    <nc r="D66" t="n">
      <f>D41</f>
    </nc>
  </rcc>
  <rcc rId="87" ua="false" sId="2">
    <oc r="D67" t="n">
      <v>0.084</v>
    </oc>
    <nc r="D67" t="n">
      <f>D42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>
  <rcc rId="88" ua="false" sId="2">
    <oc r="D68" t="n">
      <v>0.0102</v>
    </oc>
    <nc r="D68" t="n">
      <f>D43</f>
    </nc>
  </rcc>
  <rcc rId="89" ua="false" sId="2">
    <oc r="D72" t="n">
      <v>0.05</v>
    </oc>
    <nc r="D72" t="n">
      <f>D47</f>
    </nc>
  </rcc>
  <rcc rId="90" ua="false" sId="2">
    <oc r="D75" t="n">
      <v>0</v>
    </oc>
    <nc r="D75" t="n">
      <f>D50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>
  <rcc rId="91" ua="false" sId="2">
    <oc r="D75" t="n">
      <f>D50</f>
    </oc>
    <nc r="D75" t="n">
      <f>0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>
  <rcc rId="92" ua="false" sId="2">
    <oc r="D47" t="n">
      <v>0.03</v>
    </oc>
    <nc r="D47" t="n">
      <v>0.02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>
  <rcc rId="93" ua="false" sId="2">
    <nc r="D81" t="inlineStr">
      <is>
        <r>
          <rPr>
            <sz val="11"/>
            <rFont val="Calibri"/>
            <family val="0"/>
            <charset val="1"/>
          </rPr>
          <t xml:space="preserve">YNARA DA SILVA VALENTE</t>
        </r>
      </is>
    </nc>
  </rcc>
  <rcc rId="94" ua="false" sId="2">
    <nc r="D82" t="inlineStr">
      <is>
        <r>
          <rPr>
            <sz val="11"/>
            <rFont val="Calibri"/>
            <family val="0"/>
            <charset val="1"/>
          </rPr>
          <t xml:space="preserve">Engenheira Naval – CREA-AM 31129</t>
        </r>
      </is>
    </nc>
  </rcc>
  <rcc rId="95" ua="false" sId="2">
    <oc r="D83" t="inlineStr">
      <is>
        <r>
          <rPr>
            <sz val="11"/>
            <rFont val="Calibri"/>
            <family val="0"/>
            <charset val="1"/>
          </rPr>
          <t xml:space="preserve">MATHEUS MONTEIRO CAMPOS</t>
        </r>
      </is>
    </oc>
    <nc r="D83" t="inlineStr">
      <is>
        <r>
          <rPr>
            <sz val="11"/>
            <rFont val="Calibri"/>
            <family val="0"/>
            <charset val="1"/>
          </rPr>
          <t xml:space="preserve">YNARA DA SILVA VALENTE</t>
        </r>
      </is>
    </nc>
  </rcc>
  <rcc rId="96" ua="false" sId="2">
    <oc r="D83" t="inlineStr">
      <is>
        <r>
          <rPr>
            <sz val="11"/>
            <rFont val="Calibri"/>
            <family val="0"/>
            <charset val="1"/>
          </rPr>
          <t xml:space="preserve">MATHEUS MONTEIRO CAMPOS</t>
        </r>
      </is>
    </oc>
    <nc r="D83" t="inlineStr">
      <is>
        <r>
          <rPr>
            <sz val="11"/>
            <rFont val="Calibri"/>
            <family val="0"/>
            <charset val="1"/>
          </rPr>
          <t xml:space="preserve">YNARA DA SILVA VALENTE</t>
        </r>
      </is>
    </nc>
  </rcc>
  <rcc rId="97" ua="false" sId="2">
    <oc r="D83" t="inlineStr">
      <is>
        <r>
          <rPr>
            <sz val="11"/>
            <rFont val="Calibri"/>
            <family val="0"/>
            <charset val="1"/>
          </rPr>
          <t xml:space="preserve">Engenheira Naval – CREA-AM 29100</t>
        </r>
      </is>
    </oc>
    <nc r="D83" t="inlineStr">
      <is>
        <r>
          <rPr>
            <sz val="11"/>
            <rFont val="Calibri"/>
            <family val="0"/>
            <charset val="1"/>
          </rPr>
          <t xml:space="preserve">Engenheira Naval – CREA-AM 31129</t>
        </r>
      </is>
    </nc>
  </rcc>
  <rcc rId="98" ua="false" sId="2">
    <oc r="D83" t="inlineStr">
      <is>
        <r>
          <rPr>
            <sz val="11"/>
            <rFont val="Calibri"/>
            <family val="0"/>
            <charset val="1"/>
          </rPr>
          <t xml:space="preserve">Engenheira Naval – CREA-AM 29100</t>
        </r>
      </is>
    </oc>
    <nc r="D83" t="inlineStr">
      <is>
        <r>
          <rPr>
            <sz val="11"/>
            <rFont val="Calibri"/>
            <family val="0"/>
            <charset val="1"/>
          </rPr>
          <t xml:space="preserve">Engenheira Naval – CREA-AM 31129</t>
        </r>
      </is>
    </nc>
  </rcc>
</revisions>
</file>

<file path=xl/revisions/revisionLog49.xml><?xml version="1.0" encoding="utf-8"?>
<revisions xmlns="http://schemas.openxmlformats.org/spreadsheetml/2006/main" xmlns:r="http://schemas.openxmlformats.org/officeDocument/2006/relationships">
  <rrc rId="99" ua="false" sId="2" eol="0" ref="80:80" action="insertRow"/>
</revisions>
</file>

<file path=xl/revisions/revisionLog50.xml><?xml version="1.0" encoding="utf-8"?>
<revisions xmlns="http://schemas.openxmlformats.org/spreadsheetml/2006/main" xmlns:r="http://schemas.openxmlformats.org/officeDocument/2006/relationships">
  <rrc rId="100" ua="false" sId="2" eol="0" ref="79:79" action="insertRow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caixa.gov.br/site/paginas/downloads.aspx" TargetMode="External"/><Relationship Id="rId2" Type="http://schemas.openxmlformats.org/officeDocument/2006/relationships/hyperlink" Target="http://www.caixa.gov.br/site/paginas/downloads.aspx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77"/>
  <sheetViews>
    <sheetView showFormulas="false" showGridLines="true" showRowColHeaders="true" showZeros="true" rightToLeft="false" tabSelected="false" showOutlineSymbols="true" defaultGridColor="true" view="pageBreakPreview" topLeftCell="A64" colorId="64" zoomScale="100" zoomScaleNormal="80" zoomScalePageLayoutView="100" workbookViewId="0">
      <selection pane="topLeft" activeCell="D8" activeCellId="0" sqref="D8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2.42"/>
    <col collapsed="false" customWidth="false" hidden="false" outlineLevel="0" max="2" min="2" style="1" width="9.13"/>
    <col collapsed="false" customWidth="true" hidden="false" outlineLevel="0" max="3" min="3" style="1" width="93.29"/>
    <col collapsed="false" customWidth="true" hidden="false" outlineLevel="0" max="4" min="4" style="1" width="20.57"/>
    <col collapsed="false" customWidth="true" hidden="false" outlineLevel="0" max="5" min="5" style="1" width="46.57"/>
    <col collapsed="false" customWidth="true" hidden="false" outlineLevel="0" max="7" min="6" style="1" width="18.42"/>
    <col collapsed="false" customWidth="false" hidden="false" outlineLevel="0" max="8" min="8" style="1" width="9.13"/>
    <col collapsed="false" customWidth="true" hidden="false" outlineLevel="0" max="9" min="9" style="1" width="18"/>
    <col collapsed="false" customWidth="false" hidden="false" outlineLevel="0" max="11" min="10" style="1" width="9.13"/>
    <col collapsed="false" customWidth="true" hidden="false" outlineLevel="0" max="12" min="12" style="1" width="12.57"/>
    <col collapsed="false" customWidth="false" hidden="false" outlineLevel="0" max="1024" min="13" style="1" width="9.13"/>
  </cols>
  <sheetData>
    <row r="1" customFormat="false" ht="6" hidden="false" customHeight="true" outlineLevel="0" collapsed="false"/>
    <row r="2" customFormat="false" ht="15" hidden="false" customHeight="true" outlineLevel="0" collapsed="false">
      <c r="B2" s="2" t="s">
        <v>0</v>
      </c>
      <c r="C2" s="3"/>
      <c r="D2" s="4" t="s">
        <v>1</v>
      </c>
      <c r="E2" s="5" t="s">
        <v>2</v>
      </c>
    </row>
    <row r="3" customFormat="false" ht="15" hidden="false" customHeight="true" outlineLevel="0" collapsed="false">
      <c r="B3" s="6" t="s">
        <v>3</v>
      </c>
      <c r="C3" s="7" t="s">
        <v>4</v>
      </c>
      <c r="D3" s="8"/>
      <c r="E3" s="9"/>
    </row>
    <row r="4" customFormat="false" ht="15" hidden="false" customHeight="true" outlineLevel="0" collapsed="false">
      <c r="B4" s="10"/>
      <c r="C4" s="11"/>
      <c r="D4" s="11"/>
      <c r="E4" s="12"/>
    </row>
    <row r="5" customFormat="false" ht="15" hidden="false" customHeight="true" outlineLevel="0" collapsed="false">
      <c r="B5" s="13" t="s">
        <v>5</v>
      </c>
      <c r="C5" s="14" t="s">
        <v>6</v>
      </c>
      <c r="D5" s="15" t="s">
        <v>7</v>
      </c>
      <c r="E5" s="16" t="s">
        <v>8</v>
      </c>
    </row>
    <row r="6" customFormat="false" ht="15" hidden="false" customHeight="true" outlineLevel="0" collapsed="false">
      <c r="B6" s="13"/>
      <c r="C6" s="15"/>
      <c r="D6" s="15"/>
      <c r="E6" s="16"/>
    </row>
    <row r="7" customFormat="false" ht="30.75" hidden="false" customHeight="true" outlineLevel="0" collapsed="false">
      <c r="B7" s="17" t="s">
        <v>9</v>
      </c>
      <c r="C7" s="18" t="s">
        <v>10</v>
      </c>
      <c r="D7" s="19" t="n">
        <v>1350703.79</v>
      </c>
      <c r="E7" s="20" t="s">
        <v>11</v>
      </c>
    </row>
    <row r="8" customFormat="false" ht="30.75" hidden="false" customHeight="true" outlineLevel="0" collapsed="false">
      <c r="B8" s="17" t="s">
        <v>12</v>
      </c>
      <c r="C8" s="18" t="s">
        <v>13</v>
      </c>
      <c r="D8" s="19" t="n">
        <v>577728.25</v>
      </c>
      <c r="E8" s="20" t="s">
        <v>11</v>
      </c>
    </row>
    <row r="9" customFormat="false" ht="15" hidden="false" customHeight="true" outlineLevel="0" collapsed="false">
      <c r="B9" s="17" t="s">
        <v>14</v>
      </c>
      <c r="C9" s="18" t="s">
        <v>15</v>
      </c>
      <c r="D9" s="21" t="n">
        <f aca="false">D7+D8</f>
        <v>1928432.04</v>
      </c>
      <c r="E9" s="20" t="s">
        <v>16</v>
      </c>
    </row>
    <row r="10" customFormat="false" ht="15" hidden="false" customHeight="true" outlineLevel="0" collapsed="false">
      <c r="B10" s="17" t="s">
        <v>17</v>
      </c>
      <c r="C10" s="18" t="s">
        <v>18</v>
      </c>
      <c r="D10" s="22" t="n">
        <f aca="false">D7/D9</f>
        <v>0.700415551071222</v>
      </c>
      <c r="E10" s="20" t="s">
        <v>19</v>
      </c>
    </row>
    <row r="11" customFormat="false" ht="15" hidden="false" customHeight="true" outlineLevel="0" collapsed="false">
      <c r="B11" s="17" t="s">
        <v>20</v>
      </c>
      <c r="C11" s="18" t="s">
        <v>21</v>
      </c>
      <c r="D11" s="22" t="n">
        <f aca="false">D8/D9</f>
        <v>0.299584448928778</v>
      </c>
      <c r="E11" s="20" t="s">
        <v>22</v>
      </c>
    </row>
    <row r="12" customFormat="false" ht="15" hidden="false" customHeight="true" outlineLevel="0" collapsed="false">
      <c r="B12" s="17" t="s">
        <v>23</v>
      </c>
      <c r="C12" s="18" t="s">
        <v>24</v>
      </c>
      <c r="D12" s="23" t="n">
        <v>0.03</v>
      </c>
      <c r="E12" s="20" t="s">
        <v>25</v>
      </c>
    </row>
    <row r="13" customFormat="false" ht="15" hidden="false" customHeight="true" outlineLevel="0" collapsed="false">
      <c r="B13" s="17" t="s">
        <v>26</v>
      </c>
      <c r="C13" s="18" t="s">
        <v>27</v>
      </c>
      <c r="D13" s="24" t="n">
        <f aca="false">D12*D11</f>
        <v>0.00898753346786335</v>
      </c>
      <c r="E13" s="20" t="s">
        <v>28</v>
      </c>
    </row>
    <row r="14" customFormat="false" ht="15" hidden="false" customHeight="true" outlineLevel="0" collapsed="false">
      <c r="B14" s="17" t="s">
        <v>29</v>
      </c>
      <c r="C14" s="25" t="s">
        <v>30</v>
      </c>
      <c r="D14" s="26" t="n">
        <f aca="false">D51</f>
        <v>0.279890055359531</v>
      </c>
      <c r="E14" s="20" t="s">
        <v>31</v>
      </c>
    </row>
    <row r="15" customFormat="false" ht="15" hidden="false" customHeight="true" outlineLevel="0" collapsed="false">
      <c r="B15" s="17" t="s">
        <v>32</v>
      </c>
      <c r="C15" s="18" t="s">
        <v>33</v>
      </c>
      <c r="D15" s="27" t="n">
        <f aca="false">(1+D14)*D9</f>
        <v>2468180.99043269</v>
      </c>
      <c r="E15" s="20" t="s">
        <v>34</v>
      </c>
    </row>
    <row r="16" customFormat="false" ht="15" hidden="false" customHeight="true" outlineLevel="0" collapsed="false">
      <c r="B16" s="17" t="s">
        <v>35</v>
      </c>
      <c r="C16" s="28" t="s">
        <v>36</v>
      </c>
      <c r="D16" s="29" t="n">
        <v>0.8716</v>
      </c>
      <c r="E16" s="30" t="s">
        <v>37</v>
      </c>
    </row>
    <row r="17" customFormat="false" ht="15" hidden="false" customHeight="true" outlineLevel="0" collapsed="false">
      <c r="B17" s="17" t="s">
        <v>38</v>
      </c>
      <c r="C17" s="28" t="s">
        <v>39</v>
      </c>
      <c r="D17" s="29" t="n">
        <v>1.166</v>
      </c>
      <c r="E17" s="30" t="s">
        <v>37</v>
      </c>
    </row>
    <row r="18" customFormat="false" ht="15" hidden="false" customHeight="true" outlineLevel="0" collapsed="false">
      <c r="B18" s="17" t="s">
        <v>40</v>
      </c>
      <c r="C18" s="28" t="s">
        <v>41</v>
      </c>
      <c r="D18" s="31" t="n">
        <f aca="false">D8/(1+D16)</f>
        <v>308681.47574268</v>
      </c>
      <c r="E18" s="20" t="s">
        <v>42</v>
      </c>
    </row>
    <row r="19" customFormat="false" ht="15" hidden="false" customHeight="true" outlineLevel="0" collapsed="false">
      <c r="B19" s="17" t="s">
        <v>43</v>
      </c>
      <c r="C19" s="18" t="s">
        <v>44</v>
      </c>
      <c r="D19" s="31" t="n">
        <f aca="false">D18*(1+D17)</f>
        <v>668604.076458645</v>
      </c>
      <c r="E19" s="20" t="s">
        <v>45</v>
      </c>
    </row>
    <row r="20" customFormat="false" ht="15" hidden="false" customHeight="true" outlineLevel="0" collapsed="false">
      <c r="B20" s="17" t="s">
        <v>46</v>
      </c>
      <c r="C20" s="18" t="s">
        <v>47</v>
      </c>
      <c r="D20" s="31" t="n">
        <f aca="false">D7</f>
        <v>1350703.79</v>
      </c>
      <c r="E20" s="20" t="s">
        <v>9</v>
      </c>
    </row>
    <row r="21" customFormat="false" ht="15" hidden="false" customHeight="true" outlineLevel="0" collapsed="false">
      <c r="B21" s="17" t="s">
        <v>48</v>
      </c>
      <c r="C21" s="18" t="s">
        <v>15</v>
      </c>
      <c r="D21" s="31" t="n">
        <f aca="false">D20+D19</f>
        <v>2019307.86645865</v>
      </c>
      <c r="E21" s="20" t="s">
        <v>49</v>
      </c>
    </row>
    <row r="22" customFormat="false" ht="15" hidden="false" customHeight="true" outlineLevel="0" collapsed="false">
      <c r="B22" s="17" t="s">
        <v>50</v>
      </c>
      <c r="C22" s="18" t="s">
        <v>18</v>
      </c>
      <c r="D22" s="22" t="n">
        <f aca="false">D20/D21</f>
        <v>0.668894432808204</v>
      </c>
      <c r="E22" s="20" t="s">
        <v>51</v>
      </c>
    </row>
    <row r="23" customFormat="false" ht="15" hidden="false" customHeight="true" outlineLevel="0" collapsed="false">
      <c r="B23" s="17" t="s">
        <v>52</v>
      </c>
      <c r="C23" s="18" t="s">
        <v>21</v>
      </c>
      <c r="D23" s="22" t="n">
        <f aca="false">D19/D21</f>
        <v>0.331105567191796</v>
      </c>
      <c r="E23" s="20" t="s">
        <v>53</v>
      </c>
    </row>
    <row r="24" customFormat="false" ht="15" hidden="false" customHeight="true" outlineLevel="0" collapsed="false">
      <c r="B24" s="17" t="s">
        <v>54</v>
      </c>
      <c r="C24" s="18" t="s">
        <v>55</v>
      </c>
      <c r="D24" s="24" t="n">
        <f aca="false">D23*D12</f>
        <v>0.00993316701575388</v>
      </c>
      <c r="E24" s="20" t="s">
        <v>56</v>
      </c>
    </row>
    <row r="25" customFormat="false" ht="15" hidden="false" customHeight="true" outlineLevel="0" collapsed="false">
      <c r="B25" s="17" t="s">
        <v>57</v>
      </c>
      <c r="C25" s="25" t="s">
        <v>58</v>
      </c>
      <c r="D25" s="24" t="n">
        <f aca="false">D76</f>
        <v>0.220759700184782</v>
      </c>
      <c r="E25" s="20" t="s">
        <v>59</v>
      </c>
    </row>
    <row r="26" customFormat="false" ht="15" hidden="false" customHeight="true" outlineLevel="0" collapsed="false">
      <c r="B26" s="17" t="s">
        <v>60</v>
      </c>
      <c r="C26" s="18" t="s">
        <v>61</v>
      </c>
      <c r="D26" s="32" t="n">
        <f aca="false">D21*(1+D25)</f>
        <v>2465089.66563883</v>
      </c>
      <c r="E26" s="20" t="s">
        <v>62</v>
      </c>
    </row>
    <row r="27" customFormat="false" ht="18.75" hidden="false" customHeight="true" outlineLevel="0" collapsed="false">
      <c r="B27" s="33" t="s">
        <v>63</v>
      </c>
      <c r="C27" s="34" t="s">
        <v>64</v>
      </c>
      <c r="D27" s="35" t="n">
        <f aca="false">IF(D26&gt;D15,D15,D26)</f>
        <v>2465089.66563883</v>
      </c>
      <c r="E27" s="20" t="s">
        <v>65</v>
      </c>
    </row>
    <row r="28" customFormat="false" ht="15" hidden="false" customHeight="true" outlineLevel="0" collapsed="false">
      <c r="B28" s="33"/>
      <c r="C28" s="34"/>
      <c r="D28" s="35"/>
      <c r="E28" s="36" t="str">
        <f aca="false">IF(D27=D26,"ADOTAR O REGIME NÃO DESONERADO", "ADOTAR O REGIME  DESONERADO")</f>
        <v>ADOTAR O REGIME NÃO DESONERADO</v>
      </c>
    </row>
    <row r="29" customFormat="false" ht="15" hidden="false" customHeight="true" outlineLevel="0" collapsed="false">
      <c r="B29" s="2" t="s">
        <v>66</v>
      </c>
      <c r="C29" s="3"/>
      <c r="D29" s="37" t="s">
        <v>1</v>
      </c>
      <c r="E29" s="5" t="s">
        <v>67</v>
      </c>
    </row>
    <row r="30" customFormat="false" ht="15" hidden="false" customHeight="true" outlineLevel="0" collapsed="false">
      <c r="B30" s="10" t="s">
        <v>3</v>
      </c>
      <c r="C30" s="11" t="str">
        <f aca="false">C3</f>
        <v>PARANA/PR</v>
      </c>
      <c r="D30" s="11"/>
      <c r="E30" s="12"/>
    </row>
    <row r="31" customFormat="false" ht="15" hidden="false" customHeight="true" outlineLevel="0" collapsed="false">
      <c r="B31" s="10"/>
      <c r="C31" s="11"/>
      <c r="D31" s="11"/>
      <c r="E31" s="12"/>
    </row>
    <row r="32" customFormat="false" ht="15" hidden="false" customHeight="true" outlineLevel="0" collapsed="false">
      <c r="B32" s="38"/>
      <c r="C32" s="39" t="s">
        <v>68</v>
      </c>
      <c r="D32" s="40" t="n">
        <f aca="false">SUM(D34:D36)</f>
        <v>0.0627</v>
      </c>
      <c r="E32" s="41"/>
      <c r="G32" s="42" t="s">
        <v>69</v>
      </c>
      <c r="H32" s="42"/>
      <c r="I32" s="42"/>
    </row>
    <row r="33" customFormat="false" ht="15" hidden="false" customHeight="true" outlineLevel="0" collapsed="false">
      <c r="B33" s="17"/>
      <c r="C33" s="43"/>
      <c r="D33" s="26"/>
      <c r="E33" s="20"/>
      <c r="G33" s="44" t="s">
        <v>70</v>
      </c>
      <c r="H33" s="44" t="s">
        <v>71</v>
      </c>
      <c r="I33" s="44" t="s">
        <v>72</v>
      </c>
    </row>
    <row r="34" customFormat="false" ht="15" hidden="false" customHeight="true" outlineLevel="0" collapsed="false">
      <c r="B34" s="17" t="n">
        <v>1</v>
      </c>
      <c r="C34" s="43" t="s">
        <v>73</v>
      </c>
      <c r="D34" s="45" t="n">
        <v>0.05</v>
      </c>
      <c r="E34" s="20" t="n">
        <v>1</v>
      </c>
      <c r="F34" s="46"/>
      <c r="G34" s="47" t="n">
        <v>3</v>
      </c>
      <c r="H34" s="47" t="n">
        <v>4</v>
      </c>
      <c r="I34" s="47" t="n">
        <v>5.5</v>
      </c>
    </row>
    <row r="35" customFormat="false" ht="15" hidden="false" customHeight="true" outlineLevel="0" collapsed="false">
      <c r="B35" s="17" t="n">
        <v>2</v>
      </c>
      <c r="C35" s="43" t="s">
        <v>74</v>
      </c>
      <c r="D35" s="26" t="n">
        <v>0.0127</v>
      </c>
      <c r="E35" s="20" t="n">
        <v>2</v>
      </c>
      <c r="G35" s="47" t="n">
        <v>0.97</v>
      </c>
      <c r="H35" s="47" t="n">
        <v>1.27</v>
      </c>
      <c r="I35" s="47" t="n">
        <v>1.27</v>
      </c>
    </row>
    <row r="36" customFormat="false" ht="15" hidden="false" customHeight="true" outlineLevel="0" collapsed="false">
      <c r="B36" s="17"/>
      <c r="C36" s="43"/>
      <c r="D36" s="26"/>
      <c r="E36" s="20"/>
      <c r="G36" s="47"/>
      <c r="H36" s="47"/>
      <c r="I36" s="47"/>
    </row>
    <row r="37" customFormat="false" ht="15" hidden="false" customHeight="true" outlineLevel="0" collapsed="false">
      <c r="B37" s="48"/>
      <c r="C37" s="49"/>
      <c r="D37" s="50"/>
      <c r="E37" s="51"/>
      <c r="G37" s="47"/>
      <c r="H37" s="47"/>
      <c r="I37" s="47"/>
    </row>
    <row r="38" customFormat="false" ht="15" hidden="false" customHeight="true" outlineLevel="0" collapsed="false">
      <c r="B38" s="38"/>
      <c r="C38" s="39" t="s">
        <v>75</v>
      </c>
      <c r="D38" s="40" t="n">
        <f aca="false">SUM(D40:D42)</f>
        <v>0.0943</v>
      </c>
      <c r="E38" s="41"/>
      <c r="G38" s="47"/>
      <c r="H38" s="47"/>
      <c r="I38" s="47"/>
    </row>
    <row r="39" customFormat="false" ht="15" hidden="false" customHeight="true" outlineLevel="0" collapsed="false">
      <c r="B39" s="17"/>
      <c r="C39" s="43"/>
      <c r="D39" s="26"/>
      <c r="E39" s="20"/>
      <c r="G39" s="47"/>
      <c r="H39" s="47"/>
      <c r="I39" s="47"/>
    </row>
    <row r="40" customFormat="false" ht="15" hidden="false" customHeight="true" outlineLevel="0" collapsed="false">
      <c r="B40" s="17" t="n">
        <v>3</v>
      </c>
      <c r="C40" s="52" t="s">
        <v>76</v>
      </c>
      <c r="D40" s="26" t="n">
        <v>0.008</v>
      </c>
      <c r="E40" s="20" t="n">
        <v>3</v>
      </c>
      <c r="G40" s="47" t="n">
        <v>0.8</v>
      </c>
      <c r="H40" s="47" t="n">
        <v>0.8</v>
      </c>
      <c r="I40" s="47" t="n">
        <v>1</v>
      </c>
    </row>
    <row r="41" customFormat="false" ht="15" hidden="false" customHeight="true" outlineLevel="0" collapsed="false">
      <c r="B41" s="17" t="n">
        <v>4</v>
      </c>
      <c r="C41" s="43" t="s">
        <v>77</v>
      </c>
      <c r="D41" s="45" t="n">
        <v>0.074</v>
      </c>
      <c r="E41" s="20" t="n">
        <v>4</v>
      </c>
      <c r="G41" s="47" t="n">
        <v>6.16</v>
      </c>
      <c r="H41" s="47" t="n">
        <v>7.4</v>
      </c>
      <c r="I41" s="47" t="n">
        <v>8.96</v>
      </c>
    </row>
    <row r="42" customFormat="false" ht="15" hidden="false" customHeight="true" outlineLevel="0" collapsed="false">
      <c r="B42" s="17" t="n">
        <v>5</v>
      </c>
      <c r="C42" s="43" t="s">
        <v>78</v>
      </c>
      <c r="D42" s="26" t="n">
        <v>0.0123</v>
      </c>
      <c r="E42" s="20" t="n">
        <v>5</v>
      </c>
      <c r="G42" s="47" t="n">
        <v>0.59</v>
      </c>
      <c r="H42" s="47" t="n">
        <v>1.23</v>
      </c>
      <c r="I42" s="47" t="n">
        <v>1.39</v>
      </c>
    </row>
    <row r="43" customFormat="false" ht="15" hidden="false" customHeight="true" outlineLevel="0" collapsed="false">
      <c r="B43" s="17"/>
      <c r="C43" s="43"/>
      <c r="D43" s="26"/>
      <c r="E43" s="20"/>
      <c r="G43" s="47"/>
      <c r="H43" s="47"/>
      <c r="I43" s="47"/>
    </row>
    <row r="44" customFormat="false" ht="15" hidden="false" customHeight="true" outlineLevel="0" collapsed="false">
      <c r="B44" s="38"/>
      <c r="C44" s="39" t="s">
        <v>79</v>
      </c>
      <c r="D44" s="40" t="n">
        <f aca="false">SUM(D46:D49)</f>
        <v>0.0904875334678634</v>
      </c>
      <c r="E44" s="41"/>
      <c r="G44" s="47"/>
      <c r="H44" s="47"/>
      <c r="I44" s="47"/>
    </row>
    <row r="45" customFormat="false" ht="15" hidden="false" customHeight="true" outlineLevel="0" collapsed="false">
      <c r="B45" s="17"/>
      <c r="C45" s="43"/>
      <c r="D45" s="26"/>
      <c r="E45" s="20"/>
      <c r="G45" s="47"/>
      <c r="H45" s="47"/>
      <c r="I45" s="47"/>
    </row>
    <row r="46" customFormat="false" ht="15" hidden="false" customHeight="true" outlineLevel="0" collapsed="false">
      <c r="B46" s="17" t="n">
        <v>6</v>
      </c>
      <c r="C46" s="43" t="s">
        <v>80</v>
      </c>
      <c r="D46" s="45" t="n">
        <f aca="false">D13</f>
        <v>0.00898753346786335</v>
      </c>
      <c r="E46" s="20" t="n">
        <v>6</v>
      </c>
      <c r="G46" s="47"/>
      <c r="H46" s="47"/>
      <c r="I46" s="47"/>
    </row>
    <row r="47" customFormat="false" ht="15" hidden="false" customHeight="true" outlineLevel="0" collapsed="false">
      <c r="B47" s="17" t="n">
        <v>7</v>
      </c>
      <c r="C47" s="43" t="s">
        <v>81</v>
      </c>
      <c r="D47" s="26" t="n">
        <v>0.0065</v>
      </c>
      <c r="E47" s="20" t="n">
        <v>7</v>
      </c>
      <c r="G47" s="47"/>
      <c r="H47" s="47"/>
      <c r="I47" s="47"/>
    </row>
    <row r="48" customFormat="false" ht="15" hidden="false" customHeight="true" outlineLevel="0" collapsed="false">
      <c r="B48" s="17" t="n">
        <v>8</v>
      </c>
      <c r="C48" s="43" t="s">
        <v>82</v>
      </c>
      <c r="D48" s="26" t="n">
        <v>0.03</v>
      </c>
      <c r="E48" s="20" t="n">
        <v>8</v>
      </c>
      <c r="G48" s="47"/>
      <c r="H48" s="47"/>
      <c r="I48" s="47"/>
    </row>
    <row r="49" customFormat="false" ht="15" hidden="false" customHeight="true" outlineLevel="0" collapsed="false">
      <c r="B49" s="17" t="n">
        <v>9</v>
      </c>
      <c r="C49" s="43" t="s">
        <v>83</v>
      </c>
      <c r="D49" s="26" t="n">
        <v>0.045</v>
      </c>
      <c r="E49" s="20" t="n">
        <v>9</v>
      </c>
      <c r="G49" s="47"/>
      <c r="H49" s="47"/>
      <c r="I49" s="47"/>
    </row>
    <row r="50" customFormat="false" ht="15" hidden="false" customHeight="true" outlineLevel="0" collapsed="false">
      <c r="B50" s="17"/>
      <c r="C50" s="43"/>
      <c r="D50" s="26"/>
      <c r="E50" s="20"/>
      <c r="G50" s="47"/>
      <c r="H50" s="47"/>
      <c r="I50" s="47"/>
    </row>
    <row r="51" customFormat="false" ht="15" hidden="false" customHeight="true" outlineLevel="0" collapsed="false">
      <c r="B51" s="38" t="s">
        <v>84</v>
      </c>
      <c r="C51" s="39" t="s">
        <v>85</v>
      </c>
      <c r="D51" s="40" t="n">
        <f aca="false">(((1+(D34+D40+D35))*(1+D42)*(1+D41))/(1-D44))-1</f>
        <v>0.279890055359531</v>
      </c>
      <c r="E51" s="41" t="s">
        <v>84</v>
      </c>
      <c r="G51" s="47" t="n">
        <v>20.34</v>
      </c>
      <c r="H51" s="47" t="n">
        <v>22.12</v>
      </c>
      <c r="I51" s="47" t="n">
        <v>25</v>
      </c>
    </row>
    <row r="52" customFormat="false" ht="15" hidden="false" customHeight="true" outlineLevel="0" collapsed="false">
      <c r="B52" s="53"/>
      <c r="C52" s="54" t="s">
        <v>86</v>
      </c>
      <c r="D52" s="55"/>
      <c r="E52" s="56"/>
      <c r="G52" s="47"/>
      <c r="H52" s="47"/>
      <c r="I52" s="47"/>
    </row>
    <row r="53" customFormat="false" ht="15" hidden="false" customHeight="true" outlineLevel="0" collapsed="false">
      <c r="B53" s="57"/>
      <c r="C53" s="58"/>
      <c r="D53" s="58"/>
      <c r="E53" s="59"/>
    </row>
    <row r="54" customFormat="false" ht="15" hidden="false" customHeight="true" outlineLevel="0" collapsed="false">
      <c r="B54" s="60" t="s">
        <v>87</v>
      </c>
      <c r="C54" s="11"/>
      <c r="D54" s="61" t="s">
        <v>1</v>
      </c>
      <c r="E54" s="62" t="s">
        <v>88</v>
      </c>
    </row>
    <row r="55" customFormat="false" ht="15" hidden="false" customHeight="true" outlineLevel="0" collapsed="false">
      <c r="B55" s="10" t="s">
        <v>3</v>
      </c>
      <c r="C55" s="11" t="str">
        <f aca="false">C3</f>
        <v>PARANA/PR</v>
      </c>
      <c r="D55" s="11"/>
      <c r="E55" s="12"/>
    </row>
    <row r="56" customFormat="false" ht="15" hidden="false" customHeight="true" outlineLevel="0" collapsed="false">
      <c r="B56" s="10"/>
      <c r="C56" s="11"/>
      <c r="D56" s="11"/>
      <c r="E56" s="12"/>
    </row>
    <row r="57" customFormat="false" ht="15" hidden="false" customHeight="true" outlineLevel="0" collapsed="false">
      <c r="B57" s="38"/>
      <c r="C57" s="39" t="s">
        <v>68</v>
      </c>
      <c r="D57" s="40" t="n">
        <f aca="false">SUM(D59:D61)</f>
        <v>0.0627</v>
      </c>
      <c r="E57" s="41"/>
    </row>
    <row r="58" customFormat="false" ht="15" hidden="false" customHeight="true" outlineLevel="0" collapsed="false">
      <c r="B58" s="17"/>
      <c r="C58" s="43"/>
      <c r="D58" s="26"/>
      <c r="E58" s="20"/>
    </row>
    <row r="59" customFormat="false" ht="15" hidden="false" customHeight="true" outlineLevel="0" collapsed="false">
      <c r="B59" s="17" t="n">
        <v>1</v>
      </c>
      <c r="C59" s="43" t="s">
        <v>73</v>
      </c>
      <c r="D59" s="45" t="n">
        <v>0.05</v>
      </c>
      <c r="E59" s="20" t="n">
        <v>1</v>
      </c>
    </row>
    <row r="60" customFormat="false" ht="15" hidden="false" customHeight="true" outlineLevel="0" collapsed="false">
      <c r="B60" s="17" t="n">
        <v>2</v>
      </c>
      <c r="C60" s="43" t="s">
        <v>74</v>
      </c>
      <c r="D60" s="26" t="n">
        <v>0.0127</v>
      </c>
      <c r="E60" s="20" t="n">
        <v>2</v>
      </c>
    </row>
    <row r="61" customFormat="false" ht="15" hidden="false" customHeight="true" outlineLevel="0" collapsed="false">
      <c r="B61" s="17"/>
      <c r="C61" s="43"/>
      <c r="D61" s="26"/>
      <c r="E61" s="20"/>
    </row>
    <row r="62" customFormat="false" ht="15" hidden="false" customHeight="true" outlineLevel="0" collapsed="false">
      <c r="B62" s="48"/>
      <c r="C62" s="49"/>
      <c r="D62" s="50"/>
      <c r="E62" s="51"/>
    </row>
    <row r="63" customFormat="false" ht="15" hidden="false" customHeight="true" outlineLevel="0" collapsed="false">
      <c r="B63" s="38"/>
      <c r="C63" s="39" t="s">
        <v>75</v>
      </c>
      <c r="D63" s="40" t="n">
        <f aca="false">SUM(D65:D67)</f>
        <v>0.0943</v>
      </c>
      <c r="E63" s="41"/>
    </row>
    <row r="64" customFormat="false" ht="15" hidden="false" customHeight="true" outlineLevel="0" collapsed="false">
      <c r="B64" s="17"/>
      <c r="C64" s="43"/>
      <c r="D64" s="26"/>
      <c r="E64" s="20"/>
    </row>
    <row r="65" customFormat="false" ht="15" hidden="false" customHeight="true" outlineLevel="0" collapsed="false">
      <c r="B65" s="17" t="n">
        <v>3</v>
      </c>
      <c r="C65" s="52" t="s">
        <v>76</v>
      </c>
      <c r="D65" s="26" t="n">
        <v>0.008</v>
      </c>
      <c r="E65" s="20" t="n">
        <v>3</v>
      </c>
    </row>
    <row r="66" customFormat="false" ht="15" hidden="false" customHeight="true" outlineLevel="0" collapsed="false">
      <c r="B66" s="17" t="n">
        <v>4</v>
      </c>
      <c r="C66" s="43" t="s">
        <v>77</v>
      </c>
      <c r="D66" s="45" t="n">
        <v>0.074</v>
      </c>
      <c r="E66" s="20" t="n">
        <v>4</v>
      </c>
    </row>
    <row r="67" customFormat="false" ht="15" hidden="false" customHeight="true" outlineLevel="0" collapsed="false">
      <c r="B67" s="17" t="n">
        <v>5</v>
      </c>
      <c r="C67" s="43" t="s">
        <v>78</v>
      </c>
      <c r="D67" s="26" t="n">
        <v>0.0123</v>
      </c>
      <c r="E67" s="20" t="n">
        <v>5</v>
      </c>
    </row>
    <row r="68" customFormat="false" ht="15" hidden="false" customHeight="true" outlineLevel="0" collapsed="false">
      <c r="B68" s="63"/>
      <c r="C68" s="64"/>
      <c r="D68" s="65"/>
      <c r="E68" s="66"/>
    </row>
    <row r="69" customFormat="false" ht="15" hidden="false" customHeight="true" outlineLevel="0" collapsed="false">
      <c r="B69" s="38"/>
      <c r="C69" s="39" t="s">
        <v>79</v>
      </c>
      <c r="D69" s="40" t="n">
        <f aca="false">SUM(D71:D74)</f>
        <v>0.0464331670157539</v>
      </c>
      <c r="E69" s="41"/>
    </row>
    <row r="70" customFormat="false" ht="15" hidden="false" customHeight="true" outlineLevel="0" collapsed="false">
      <c r="B70" s="17"/>
      <c r="C70" s="43"/>
      <c r="D70" s="26"/>
      <c r="E70" s="20"/>
    </row>
    <row r="71" customFormat="false" ht="15" hidden="false" customHeight="true" outlineLevel="0" collapsed="false">
      <c r="B71" s="17" t="n">
        <v>6</v>
      </c>
      <c r="C71" s="43" t="s">
        <v>80</v>
      </c>
      <c r="D71" s="45" t="n">
        <f aca="false">D24</f>
        <v>0.00993316701575388</v>
      </c>
      <c r="E71" s="20" t="n">
        <v>6</v>
      </c>
    </row>
    <row r="72" customFormat="false" ht="15" hidden="false" customHeight="true" outlineLevel="0" collapsed="false">
      <c r="B72" s="17" t="n">
        <v>7</v>
      </c>
      <c r="C72" s="43" t="s">
        <v>81</v>
      </c>
      <c r="D72" s="26" t="n">
        <v>0.0065</v>
      </c>
      <c r="E72" s="20" t="n">
        <v>7</v>
      </c>
    </row>
    <row r="73" customFormat="false" ht="15" hidden="false" customHeight="true" outlineLevel="0" collapsed="false">
      <c r="B73" s="17" t="n">
        <v>8</v>
      </c>
      <c r="C73" s="43" t="s">
        <v>82</v>
      </c>
      <c r="D73" s="26" t="n">
        <v>0.03</v>
      </c>
      <c r="E73" s="20" t="n">
        <v>8</v>
      </c>
    </row>
    <row r="74" customFormat="false" ht="15" hidden="false" customHeight="true" outlineLevel="0" collapsed="false">
      <c r="B74" s="17" t="n">
        <v>9</v>
      </c>
      <c r="C74" s="43" t="s">
        <v>83</v>
      </c>
      <c r="D74" s="26" t="n">
        <v>0</v>
      </c>
      <c r="E74" s="20" t="n">
        <v>9</v>
      </c>
    </row>
    <row r="75" customFormat="false" ht="15" hidden="false" customHeight="true" outlineLevel="0" collapsed="false">
      <c r="B75" s="17"/>
      <c r="C75" s="43"/>
      <c r="D75" s="26"/>
      <c r="E75" s="20"/>
    </row>
    <row r="76" customFormat="false" ht="15" hidden="false" customHeight="true" outlineLevel="0" collapsed="false">
      <c r="B76" s="38" t="s">
        <v>84</v>
      </c>
      <c r="C76" s="39" t="s">
        <v>85</v>
      </c>
      <c r="D76" s="40" t="n">
        <f aca="false">(((1+(D59+D65+D60))*(1+D67)*(1+D66))/(1-D69))-1</f>
        <v>0.220759700184782</v>
      </c>
      <c r="E76" s="41" t="s">
        <v>84</v>
      </c>
      <c r="F76" s="67"/>
    </row>
    <row r="77" customFormat="false" ht="15" hidden="false" customHeight="true" outlineLevel="0" collapsed="false">
      <c r="B77" s="68"/>
      <c r="C77" s="54" t="s">
        <v>86</v>
      </c>
      <c r="D77" s="69"/>
      <c r="E77" s="70"/>
      <c r="G77" s="71"/>
    </row>
  </sheetData>
  <sheetProtection sheet="true" password="c939" objects="true" scenarios="true"/>
  <mergeCells count="4">
    <mergeCell ref="B27:B28"/>
    <mergeCell ref="C27:C28"/>
    <mergeCell ref="D27:D28"/>
    <mergeCell ref="G32:I32"/>
  </mergeCells>
  <hyperlinks>
    <hyperlink ref="E16" r:id="rId1" location="categoria_518" display="http://www.caixa.gov.br/site/paginas/downloads.aspx#categoria_518"/>
    <hyperlink ref="E17" r:id="rId2" location="categoria_518" display="http://www.caixa.gov.br/site/paginas/downloads.aspx#categoria_518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8" man="true" max="16383" min="0"/>
    <brk id="52" man="true" max="16383" min="0"/>
  </rowBreaks>
  <colBreaks count="2" manualBreakCount="2">
    <brk id="5" man="true" max="65535" min="0"/>
    <brk id="9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G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80" zoomScalePageLayoutView="80" workbookViewId="0">
      <selection pane="topLeft" activeCell="E78" activeCellId="0" sqref="E78"/>
    </sheetView>
  </sheetViews>
  <sheetFormatPr defaultColWidth="8.82421875" defaultRowHeight="15" zeroHeight="false" outlineLevelRow="0" outlineLevelCol="0"/>
  <cols>
    <col collapsed="false" customWidth="true" hidden="false" outlineLevel="0" max="2" min="2" style="72" width="9.59"/>
    <col collapsed="false" customWidth="true" hidden="false" outlineLevel="0" max="3" min="3" style="72" width="66.17"/>
    <col collapsed="false" customWidth="true" hidden="false" outlineLevel="0" max="4" min="4" style="72" width="21.14"/>
    <col collapsed="false" customWidth="true" hidden="false" outlineLevel="0" max="5" min="5" style="72" width="69.12"/>
    <col collapsed="false" customWidth="true" hidden="false" outlineLevel="0" max="7" min="7" style="72" width="17"/>
  </cols>
  <sheetData>
    <row r="2" customFormat="false" ht="15.75" hidden="false" customHeight="false" outlineLevel="0" collapsed="false">
      <c r="B2" s="2" t="s">
        <v>0</v>
      </c>
      <c r="C2" s="3"/>
      <c r="D2" s="4" t="s">
        <v>1</v>
      </c>
      <c r="E2" s="5" t="s">
        <v>2</v>
      </c>
    </row>
    <row r="3" customFormat="false" ht="13.8" hidden="false" customHeight="false" outlineLevel="0" collapsed="false">
      <c r="B3" s="6" t="s">
        <v>89</v>
      </c>
      <c r="C3" s="73" t="s">
        <v>90</v>
      </c>
      <c r="D3" s="8"/>
      <c r="E3" s="9"/>
    </row>
    <row r="4" customFormat="false" ht="15.75" hidden="false" customHeight="false" outlineLevel="0" collapsed="false">
      <c r="B4" s="6" t="s">
        <v>3</v>
      </c>
      <c r="C4" s="7" t="s">
        <v>91</v>
      </c>
      <c r="D4" s="11"/>
      <c r="E4" s="12"/>
    </row>
    <row r="5" customFormat="false" ht="15.75" hidden="false" customHeight="false" outlineLevel="0" collapsed="false">
      <c r="B5" s="13" t="s">
        <v>5</v>
      </c>
      <c r="C5" s="14" t="s">
        <v>6</v>
      </c>
      <c r="D5" s="15" t="s">
        <v>7</v>
      </c>
      <c r="E5" s="16" t="s">
        <v>8</v>
      </c>
    </row>
    <row r="6" customFormat="false" ht="15.75" hidden="false" customHeight="false" outlineLevel="0" collapsed="false">
      <c r="B6" s="13"/>
      <c r="C6" s="15"/>
      <c r="D6" s="15"/>
      <c r="E6" s="16"/>
    </row>
    <row r="7" customFormat="false" ht="15" hidden="false" customHeight="false" outlineLevel="0" collapsed="false">
      <c r="B7" s="17" t="s">
        <v>9</v>
      </c>
      <c r="C7" s="18" t="s">
        <v>10</v>
      </c>
      <c r="D7" s="74" t="n">
        <v>203835.46</v>
      </c>
      <c r="E7" s="20" t="s">
        <v>11</v>
      </c>
    </row>
    <row r="8" customFormat="false" ht="15" hidden="false" customHeight="false" outlineLevel="0" collapsed="false">
      <c r="B8" s="17" t="s">
        <v>12</v>
      </c>
      <c r="C8" s="18" t="s">
        <v>13</v>
      </c>
      <c r="D8" s="74" t="n">
        <v>57492.05</v>
      </c>
      <c r="E8" s="20" t="s">
        <v>11</v>
      </c>
    </row>
    <row r="9" customFormat="false" ht="15" hidden="false" customHeight="false" outlineLevel="0" collapsed="false">
      <c r="B9" s="17" t="s">
        <v>14</v>
      </c>
      <c r="C9" s="18" t="s">
        <v>15</v>
      </c>
      <c r="D9" s="21" t="n">
        <f aca="false">D7+D8</f>
        <v>261327.51</v>
      </c>
      <c r="E9" s="20" t="s">
        <v>16</v>
      </c>
    </row>
    <row r="10" customFormat="false" ht="15.75" hidden="false" customHeight="false" outlineLevel="0" collapsed="false">
      <c r="B10" s="17" t="s">
        <v>17</v>
      </c>
      <c r="C10" s="18" t="s">
        <v>18</v>
      </c>
      <c r="D10" s="22" t="n">
        <f aca="false">D7/D9</f>
        <v>0.780000008418555</v>
      </c>
      <c r="E10" s="20" t="s">
        <v>19</v>
      </c>
    </row>
    <row r="11" customFormat="false" ht="15" hidden="false" customHeight="false" outlineLevel="0" collapsed="false">
      <c r="B11" s="17" t="s">
        <v>20</v>
      </c>
      <c r="C11" s="18" t="s">
        <v>21</v>
      </c>
      <c r="D11" s="22" t="n">
        <f aca="false">D8/D9</f>
        <v>0.219999991581445</v>
      </c>
      <c r="E11" s="20" t="s">
        <v>22</v>
      </c>
    </row>
    <row r="12" customFormat="false" ht="15" hidden="false" customHeight="false" outlineLevel="0" collapsed="false">
      <c r="B12" s="17" t="s">
        <v>23</v>
      </c>
      <c r="C12" s="18" t="s">
        <v>24</v>
      </c>
      <c r="D12" s="75" t="n">
        <v>0.02</v>
      </c>
      <c r="E12" s="20" t="s">
        <v>25</v>
      </c>
    </row>
    <row r="13" customFormat="false" ht="15.75" hidden="false" customHeight="false" outlineLevel="0" collapsed="false">
      <c r="B13" s="17" t="s">
        <v>26</v>
      </c>
      <c r="C13" s="18" t="s">
        <v>27</v>
      </c>
      <c r="D13" s="24" t="n">
        <f aca="false">D12*D11</f>
        <v>0.0043999998316289</v>
      </c>
      <c r="E13" s="20" t="s">
        <v>28</v>
      </c>
    </row>
    <row r="14" customFormat="false" ht="15.75" hidden="false" customHeight="false" outlineLevel="0" collapsed="false">
      <c r="B14" s="17" t="s">
        <v>29</v>
      </c>
      <c r="C14" s="25" t="s">
        <v>30</v>
      </c>
      <c r="D14" s="26" t="n">
        <f aca="false">D52</f>
        <v>0.28347674918197</v>
      </c>
      <c r="E14" s="20" t="s">
        <v>31</v>
      </c>
    </row>
    <row r="15" customFormat="false" ht="15.75" hidden="false" customHeight="false" outlineLevel="0" collapsed="false">
      <c r="B15" s="17" t="s">
        <v>32</v>
      </c>
      <c r="C15" s="18" t="s">
        <v>33</v>
      </c>
      <c r="D15" s="27" t="n">
        <f aca="false">(1+D14)*(D9)</f>
        <v>335407.783006619</v>
      </c>
      <c r="E15" s="20" t="s">
        <v>34</v>
      </c>
    </row>
    <row r="16" customFormat="false" ht="15.75" hidden="false" customHeight="false" outlineLevel="0" collapsed="false">
      <c r="B16" s="17" t="s">
        <v>35</v>
      </c>
      <c r="C16" s="28" t="s">
        <v>36</v>
      </c>
      <c r="D16" s="76" t="n">
        <v>0.8373</v>
      </c>
      <c r="E16" s="30" t="s">
        <v>37</v>
      </c>
    </row>
    <row r="17" customFormat="false" ht="15.75" hidden="false" customHeight="false" outlineLevel="0" collapsed="false">
      <c r="B17" s="17" t="s">
        <v>38</v>
      </c>
      <c r="C17" s="28" t="s">
        <v>39</v>
      </c>
      <c r="D17" s="76" t="n">
        <v>1.1308</v>
      </c>
      <c r="E17" s="30" t="s">
        <v>37</v>
      </c>
    </row>
    <row r="18" customFormat="false" ht="15.75" hidden="false" customHeight="false" outlineLevel="0" collapsed="false">
      <c r="B18" s="17" t="s">
        <v>40</v>
      </c>
      <c r="C18" s="28" t="s">
        <v>41</v>
      </c>
      <c r="D18" s="31" t="n">
        <f aca="false">D8/(1+D16)</f>
        <v>31291.5963642301</v>
      </c>
      <c r="E18" s="20" t="s">
        <v>42</v>
      </c>
    </row>
    <row r="19" customFormat="false" ht="15" hidden="false" customHeight="false" outlineLevel="0" collapsed="false">
      <c r="B19" s="17" t="s">
        <v>43</v>
      </c>
      <c r="C19" s="18" t="s">
        <v>44</v>
      </c>
      <c r="D19" s="74" t="n">
        <v>57492.05</v>
      </c>
      <c r="E19" s="20" t="s">
        <v>45</v>
      </c>
      <c r="G19" s="77"/>
    </row>
    <row r="20" customFormat="false" ht="15" hidden="false" customHeight="false" outlineLevel="0" collapsed="false">
      <c r="B20" s="17" t="s">
        <v>46</v>
      </c>
      <c r="C20" s="18" t="s">
        <v>47</v>
      </c>
      <c r="D20" s="74" t="n">
        <v>203835.46</v>
      </c>
      <c r="E20" s="20" t="s">
        <v>9</v>
      </c>
      <c r="G20" s="77"/>
    </row>
    <row r="21" customFormat="false" ht="15.75" hidden="false" customHeight="false" outlineLevel="0" collapsed="false">
      <c r="B21" s="17" t="s">
        <v>48</v>
      </c>
      <c r="C21" s="18" t="s">
        <v>92</v>
      </c>
      <c r="D21" s="31" t="n">
        <f aca="false">D20+D19</f>
        <v>261327.51</v>
      </c>
      <c r="E21" s="20" t="s">
        <v>49</v>
      </c>
    </row>
    <row r="22" customFormat="false" ht="15.75" hidden="false" customHeight="false" outlineLevel="0" collapsed="false">
      <c r="B22" s="17" t="s">
        <v>50</v>
      </c>
      <c r="C22" s="18" t="s">
        <v>93</v>
      </c>
      <c r="D22" s="22" t="n">
        <f aca="false">D20/D21</f>
        <v>0.780000008418555</v>
      </c>
      <c r="E22" s="20" t="s">
        <v>51</v>
      </c>
    </row>
    <row r="23" customFormat="false" ht="15.75" hidden="false" customHeight="false" outlineLevel="0" collapsed="false">
      <c r="B23" s="17" t="s">
        <v>52</v>
      </c>
      <c r="C23" s="18" t="s">
        <v>94</v>
      </c>
      <c r="D23" s="22" t="n">
        <f aca="false">D19/D21</f>
        <v>0.219999991581445</v>
      </c>
      <c r="E23" s="20" t="s">
        <v>53</v>
      </c>
    </row>
    <row r="24" customFormat="false" ht="15" hidden="false" customHeight="false" outlineLevel="0" collapsed="false">
      <c r="B24" s="17" t="s">
        <v>54</v>
      </c>
      <c r="C24" s="18" t="s">
        <v>55</v>
      </c>
      <c r="D24" s="24" t="n">
        <f aca="false">D23*D12</f>
        <v>0.0043999998316289</v>
      </c>
      <c r="E24" s="20" t="s">
        <v>56</v>
      </c>
    </row>
    <row r="25" customFormat="false" ht="15.75" hidden="false" customHeight="false" outlineLevel="0" collapsed="false">
      <c r="B25" s="17" t="s">
        <v>57</v>
      </c>
      <c r="C25" s="25" t="s">
        <v>58</v>
      </c>
      <c r="D25" s="24" t="n">
        <v>0.2223</v>
      </c>
      <c r="E25" s="20" t="s">
        <v>59</v>
      </c>
    </row>
    <row r="26" customFormat="false" ht="15.75" hidden="false" customHeight="false" outlineLevel="0" collapsed="false">
      <c r="B26" s="17" t="s">
        <v>60</v>
      </c>
      <c r="C26" s="18" t="s">
        <v>61</v>
      </c>
      <c r="D26" s="32" t="n">
        <f aca="false">D21*(1+D25)</f>
        <v>319420.615473</v>
      </c>
      <c r="E26" s="20" t="s">
        <v>62</v>
      </c>
    </row>
    <row r="27" customFormat="false" ht="18.75" hidden="false" customHeight="false" outlineLevel="0" collapsed="false">
      <c r="B27" s="78" t="s">
        <v>63</v>
      </c>
      <c r="C27" s="79" t="s">
        <v>64</v>
      </c>
      <c r="D27" s="80" t="n">
        <f aca="false">IF(D26&gt;D15,D15,D26)</f>
        <v>319420.615473</v>
      </c>
      <c r="E27" s="20" t="s">
        <v>65</v>
      </c>
    </row>
    <row r="28" customFormat="false" ht="18.75" hidden="false" customHeight="false" outlineLevel="0" collapsed="false">
      <c r="B28" s="81"/>
      <c r="C28" s="82"/>
      <c r="D28" s="83"/>
      <c r="E28" s="36" t="str">
        <f aca="false">IF(D27=D26,"ADOTAR O REGIME NÃO DESONERADO", "ADOTAR O REGIME  DESONERADO")</f>
        <v>ADOTAR O REGIME NÃO DESONERADO</v>
      </c>
    </row>
    <row r="29" customFormat="false" ht="18.75" hidden="false" customHeight="false" outlineLevel="0" collapsed="false">
      <c r="B29" s="84"/>
      <c r="C29" s="85"/>
      <c r="D29" s="86"/>
      <c r="E29" s="87"/>
    </row>
    <row r="30" customFormat="false" ht="15.75" hidden="false" customHeight="false" outlineLevel="0" collapsed="false">
      <c r="B30" s="60" t="s">
        <v>66</v>
      </c>
      <c r="C30" s="11"/>
      <c r="D30" s="61" t="s">
        <v>1</v>
      </c>
      <c r="E30" s="62" t="s">
        <v>67</v>
      </c>
    </row>
    <row r="31" customFormat="false" ht="15" hidden="false" customHeight="false" outlineLevel="0" collapsed="false">
      <c r="B31" s="6" t="str">
        <f aca="false">B3</f>
        <v>OBRA:</v>
      </c>
      <c r="C31" s="7" t="str">
        <f aca="false">C3</f>
        <v>Adequação das Instalações Elétricas do 4° CTA</v>
      </c>
      <c r="D31" s="11"/>
      <c r="E31" s="12"/>
    </row>
    <row r="32" customFormat="false" ht="15.75" hidden="false" customHeight="false" outlineLevel="0" collapsed="false">
      <c r="B32" s="6" t="str">
        <f aca="false">B4</f>
        <v>LOCAL:</v>
      </c>
      <c r="C32" s="8" t="str">
        <f aca="false">C4</f>
        <v>MANAUS/AM</v>
      </c>
      <c r="D32" s="11"/>
      <c r="E32" s="12"/>
    </row>
    <row r="33" customFormat="false" ht="15.75" hidden="false" customHeight="false" outlineLevel="0" collapsed="false">
      <c r="B33" s="38"/>
      <c r="C33" s="39" t="s">
        <v>68</v>
      </c>
      <c r="D33" s="40" t="n">
        <f aca="false">SUM(D35:D37)</f>
        <v>0.0527</v>
      </c>
      <c r="E33" s="41"/>
    </row>
    <row r="34" customFormat="false" ht="15.75" hidden="false" customHeight="false" outlineLevel="0" collapsed="false">
      <c r="B34" s="17"/>
      <c r="C34" s="43"/>
      <c r="D34" s="26"/>
      <c r="E34" s="20"/>
    </row>
    <row r="35" customFormat="false" ht="15.75" hidden="false" customHeight="false" outlineLevel="0" collapsed="false">
      <c r="B35" s="17" t="n">
        <v>1</v>
      </c>
      <c r="C35" s="43" t="s">
        <v>73</v>
      </c>
      <c r="D35" s="88" t="n">
        <v>0.04</v>
      </c>
      <c r="E35" s="20" t="n">
        <v>1</v>
      </c>
    </row>
    <row r="36" customFormat="false" ht="15.75" hidden="false" customHeight="false" outlineLevel="0" collapsed="false">
      <c r="B36" s="17" t="n">
        <v>2</v>
      </c>
      <c r="C36" s="43" t="s">
        <v>74</v>
      </c>
      <c r="D36" s="88" t="n">
        <v>0.0127</v>
      </c>
      <c r="E36" s="20" t="n">
        <v>2</v>
      </c>
    </row>
    <row r="37" customFormat="false" ht="15.75" hidden="false" customHeight="false" outlineLevel="0" collapsed="false">
      <c r="B37" s="17"/>
      <c r="C37" s="43"/>
      <c r="D37" s="26"/>
      <c r="E37" s="20"/>
    </row>
    <row r="38" customFormat="false" ht="15.75" hidden="false" customHeight="false" outlineLevel="0" collapsed="false">
      <c r="B38" s="48"/>
      <c r="C38" s="49"/>
      <c r="D38" s="50"/>
      <c r="E38" s="51"/>
    </row>
    <row r="39" customFormat="false" ht="15.75" hidden="false" customHeight="false" outlineLevel="0" collapsed="false">
      <c r="B39" s="38"/>
      <c r="C39" s="39" t="s">
        <v>75</v>
      </c>
      <c r="D39" s="40" t="n">
        <f aca="false">SUM(D41:D43)</f>
        <v>0.0943</v>
      </c>
      <c r="E39" s="41"/>
    </row>
    <row r="40" customFormat="false" ht="15.75" hidden="false" customHeight="false" outlineLevel="0" collapsed="false">
      <c r="B40" s="17"/>
      <c r="C40" s="43"/>
      <c r="D40" s="26"/>
      <c r="E40" s="20"/>
    </row>
    <row r="41" customFormat="false" ht="15.75" hidden="false" customHeight="false" outlineLevel="0" collapsed="false">
      <c r="B41" s="17" t="n">
        <v>3</v>
      </c>
      <c r="C41" s="52" t="s">
        <v>76</v>
      </c>
      <c r="D41" s="88" t="n">
        <v>0.008</v>
      </c>
      <c r="E41" s="20" t="n">
        <v>3</v>
      </c>
    </row>
    <row r="42" customFormat="false" ht="15.75" hidden="false" customHeight="false" outlineLevel="0" collapsed="false">
      <c r="B42" s="17" t="n">
        <v>4</v>
      </c>
      <c r="C42" s="43" t="s">
        <v>77</v>
      </c>
      <c r="D42" s="88" t="n">
        <v>0.074</v>
      </c>
      <c r="E42" s="20" t="n">
        <v>4</v>
      </c>
    </row>
    <row r="43" customFormat="false" ht="15.75" hidden="false" customHeight="false" outlineLevel="0" collapsed="false">
      <c r="B43" s="17" t="n">
        <v>5</v>
      </c>
      <c r="C43" s="43" t="s">
        <v>78</v>
      </c>
      <c r="D43" s="88" t="n">
        <v>0.0123</v>
      </c>
      <c r="E43" s="20" t="n">
        <v>5</v>
      </c>
    </row>
    <row r="44" customFormat="false" ht="15.75" hidden="false" customHeight="false" outlineLevel="0" collapsed="false">
      <c r="B44" s="17"/>
      <c r="C44" s="43"/>
      <c r="D44" s="26"/>
      <c r="E44" s="20"/>
    </row>
    <row r="45" customFormat="false" ht="15.75" hidden="false" customHeight="false" outlineLevel="0" collapsed="false">
      <c r="B45" s="38"/>
      <c r="C45" s="39" t="s">
        <v>79</v>
      </c>
      <c r="D45" s="40" t="n">
        <f aca="false">SUM(D47:D50)</f>
        <v>0.1015</v>
      </c>
      <c r="E45" s="41"/>
    </row>
    <row r="46" customFormat="false" ht="15.75" hidden="false" customHeight="false" outlineLevel="0" collapsed="false">
      <c r="B46" s="17"/>
      <c r="C46" s="43"/>
      <c r="D46" s="26"/>
      <c r="E46" s="20"/>
    </row>
    <row r="47" customFormat="false" ht="15" hidden="false" customHeight="false" outlineLevel="0" collapsed="false">
      <c r="B47" s="17" t="n">
        <v>6</v>
      </c>
      <c r="C47" s="43" t="s">
        <v>80</v>
      </c>
      <c r="D47" s="88" t="n">
        <v>0.02</v>
      </c>
      <c r="E47" s="20" t="n">
        <v>6</v>
      </c>
    </row>
    <row r="48" customFormat="false" ht="15.75" hidden="false" customHeight="false" outlineLevel="0" collapsed="false">
      <c r="B48" s="17" t="n">
        <v>7</v>
      </c>
      <c r="C48" s="43" t="s">
        <v>81</v>
      </c>
      <c r="D48" s="88" t="n">
        <v>0.0065</v>
      </c>
      <c r="E48" s="20" t="n">
        <v>7</v>
      </c>
    </row>
    <row r="49" customFormat="false" ht="15.75" hidden="false" customHeight="false" outlineLevel="0" collapsed="false">
      <c r="B49" s="17" t="n">
        <v>8</v>
      </c>
      <c r="C49" s="43" t="s">
        <v>82</v>
      </c>
      <c r="D49" s="88" t="n">
        <v>0.03</v>
      </c>
      <c r="E49" s="20" t="n">
        <v>8</v>
      </c>
    </row>
    <row r="50" customFormat="false" ht="15.75" hidden="false" customHeight="false" outlineLevel="0" collapsed="false">
      <c r="B50" s="17" t="n">
        <v>9</v>
      </c>
      <c r="C50" s="43" t="s">
        <v>83</v>
      </c>
      <c r="D50" s="88" t="n">
        <v>0.045</v>
      </c>
      <c r="E50" s="20" t="n">
        <v>9</v>
      </c>
    </row>
    <row r="51" customFormat="false" ht="15.75" hidden="false" customHeight="false" outlineLevel="0" collapsed="false">
      <c r="B51" s="17"/>
      <c r="C51" s="43"/>
      <c r="D51" s="26"/>
      <c r="E51" s="20"/>
    </row>
    <row r="52" customFormat="false" ht="31.5" hidden="false" customHeight="false" outlineLevel="0" collapsed="false">
      <c r="B52" s="38" t="s">
        <v>84</v>
      </c>
      <c r="C52" s="39" t="s">
        <v>85</v>
      </c>
      <c r="D52" s="40" t="n">
        <f aca="false">(((1+(D35+D41+D36))*(1+D43)*(1+D42))/(1-D45))-1</f>
        <v>0.28347674918197</v>
      </c>
      <c r="E52" s="41" t="s">
        <v>84</v>
      </c>
    </row>
    <row r="53" customFormat="false" ht="33.6" hidden="false" customHeight="true" outlineLevel="0" collapsed="false">
      <c r="B53" s="53"/>
      <c r="C53" s="54" t="s">
        <v>86</v>
      </c>
      <c r="D53" s="55"/>
      <c r="E53" s="56"/>
    </row>
    <row r="54" customFormat="false" ht="15.75" hidden="false" customHeight="false" outlineLevel="0" collapsed="false">
      <c r="B54" s="57"/>
      <c r="C54" s="58"/>
      <c r="D54" s="58"/>
      <c r="E54" s="59"/>
    </row>
    <row r="55" customFormat="false" ht="15.75" hidden="false" customHeight="false" outlineLevel="0" collapsed="false">
      <c r="B55" s="60" t="s">
        <v>87</v>
      </c>
      <c r="C55" s="11"/>
      <c r="D55" s="61" t="s">
        <v>1</v>
      </c>
      <c r="E55" s="62" t="s">
        <v>88</v>
      </c>
    </row>
    <row r="56" customFormat="false" ht="15" hidden="false" customHeight="false" outlineLevel="0" collapsed="false">
      <c r="B56" s="6" t="str">
        <f aca="false">B3</f>
        <v>OBRA:</v>
      </c>
      <c r="C56" s="8" t="str">
        <f aca="false">C3</f>
        <v>Adequação das Instalações Elétricas do 4° CTA</v>
      </c>
      <c r="D56" s="11"/>
      <c r="E56" s="12"/>
    </row>
    <row r="57" customFormat="false" ht="15.75" hidden="false" customHeight="false" outlineLevel="0" collapsed="false">
      <c r="B57" s="6" t="str">
        <f aca="false">B4</f>
        <v>LOCAL:</v>
      </c>
      <c r="C57" s="8" t="str">
        <f aca="false">C4</f>
        <v>MANAUS/AM</v>
      </c>
      <c r="D57" s="11"/>
      <c r="E57" s="12"/>
    </row>
    <row r="58" customFormat="false" ht="15.75" hidden="false" customHeight="false" outlineLevel="0" collapsed="false">
      <c r="B58" s="38"/>
      <c r="C58" s="39" t="s">
        <v>68</v>
      </c>
      <c r="D58" s="40" t="n">
        <f aca="false">SUM(D60:D62)</f>
        <v>0.0527</v>
      </c>
      <c r="E58" s="41"/>
    </row>
    <row r="59" customFormat="false" ht="15.75" hidden="false" customHeight="false" outlineLevel="0" collapsed="false">
      <c r="B59" s="17"/>
      <c r="C59" s="43"/>
      <c r="D59" s="26"/>
      <c r="E59" s="20"/>
    </row>
    <row r="60" customFormat="false" ht="15.75" hidden="false" customHeight="false" outlineLevel="0" collapsed="false">
      <c r="B60" s="17" t="n">
        <v>1</v>
      </c>
      <c r="C60" s="43" t="s">
        <v>73</v>
      </c>
      <c r="D60" s="88" t="n">
        <f aca="false">D35</f>
        <v>0.04</v>
      </c>
      <c r="E60" s="20" t="n">
        <v>1</v>
      </c>
    </row>
    <row r="61" customFormat="false" ht="15.75" hidden="false" customHeight="false" outlineLevel="0" collapsed="false">
      <c r="B61" s="17" t="n">
        <v>2</v>
      </c>
      <c r="C61" s="43" t="s">
        <v>74</v>
      </c>
      <c r="D61" s="88" t="n">
        <f aca="false">D36</f>
        <v>0.0127</v>
      </c>
      <c r="E61" s="20" t="n">
        <v>2</v>
      </c>
    </row>
    <row r="62" customFormat="false" ht="15.75" hidden="false" customHeight="false" outlineLevel="0" collapsed="false">
      <c r="B62" s="17"/>
      <c r="C62" s="43"/>
      <c r="D62" s="26"/>
      <c r="E62" s="20"/>
    </row>
    <row r="63" customFormat="false" ht="15.75" hidden="false" customHeight="false" outlineLevel="0" collapsed="false">
      <c r="B63" s="48"/>
      <c r="C63" s="49"/>
      <c r="D63" s="50"/>
      <c r="E63" s="51"/>
    </row>
    <row r="64" customFormat="false" ht="15.75" hidden="false" customHeight="false" outlineLevel="0" collapsed="false">
      <c r="B64" s="38"/>
      <c r="C64" s="39" t="s">
        <v>75</v>
      </c>
      <c r="D64" s="40" t="n">
        <f aca="false">SUM(D66:D68)</f>
        <v>0.0943</v>
      </c>
      <c r="E64" s="41"/>
    </row>
    <row r="65" customFormat="false" ht="15.75" hidden="false" customHeight="false" outlineLevel="0" collapsed="false">
      <c r="B65" s="17"/>
      <c r="C65" s="43"/>
      <c r="D65" s="88"/>
      <c r="E65" s="20"/>
    </row>
    <row r="66" customFormat="false" ht="15.75" hidden="false" customHeight="false" outlineLevel="0" collapsed="false">
      <c r="B66" s="17" t="n">
        <v>3</v>
      </c>
      <c r="C66" s="52" t="s">
        <v>76</v>
      </c>
      <c r="D66" s="88" t="n">
        <f aca="false">D41</f>
        <v>0.008</v>
      </c>
      <c r="E66" s="20" t="n">
        <v>3</v>
      </c>
    </row>
    <row r="67" customFormat="false" ht="15.75" hidden="false" customHeight="false" outlineLevel="0" collapsed="false">
      <c r="B67" s="17" t="n">
        <v>4</v>
      </c>
      <c r="C67" s="43" t="s">
        <v>77</v>
      </c>
      <c r="D67" s="88" t="n">
        <f aca="false">D42</f>
        <v>0.074</v>
      </c>
      <c r="E67" s="20" t="n">
        <v>4</v>
      </c>
    </row>
    <row r="68" customFormat="false" ht="15.75" hidden="false" customHeight="false" outlineLevel="0" collapsed="false">
      <c r="B68" s="17" t="n">
        <v>5</v>
      </c>
      <c r="C68" s="43" t="s">
        <v>78</v>
      </c>
      <c r="D68" s="88" t="n">
        <f aca="false">D43</f>
        <v>0.0123</v>
      </c>
      <c r="E68" s="20" t="n">
        <v>5</v>
      </c>
    </row>
    <row r="69" customFormat="false" ht="15.75" hidden="false" customHeight="false" outlineLevel="0" collapsed="false">
      <c r="B69" s="63"/>
      <c r="C69" s="64"/>
      <c r="D69" s="65"/>
      <c r="E69" s="66"/>
    </row>
    <row r="70" customFormat="false" ht="15.75" hidden="false" customHeight="false" outlineLevel="0" collapsed="false">
      <c r="B70" s="38"/>
      <c r="C70" s="39" t="s">
        <v>79</v>
      </c>
      <c r="D70" s="40" t="n">
        <f aca="false">SUM(D72:D75)</f>
        <v>0.0565</v>
      </c>
      <c r="E70" s="41"/>
    </row>
    <row r="71" customFormat="false" ht="15.75" hidden="false" customHeight="false" outlineLevel="0" collapsed="false">
      <c r="B71" s="17"/>
      <c r="C71" s="43"/>
      <c r="D71" s="26"/>
      <c r="E71" s="20"/>
    </row>
    <row r="72" customFormat="false" ht="15.75" hidden="false" customHeight="false" outlineLevel="0" collapsed="false">
      <c r="B72" s="17" t="n">
        <v>6</v>
      </c>
      <c r="C72" s="43" t="s">
        <v>80</v>
      </c>
      <c r="D72" s="88" t="n">
        <f aca="false">D47</f>
        <v>0.02</v>
      </c>
      <c r="E72" s="20" t="n">
        <v>6</v>
      </c>
    </row>
    <row r="73" customFormat="false" ht="15.75" hidden="false" customHeight="false" outlineLevel="0" collapsed="false">
      <c r="B73" s="17" t="n">
        <v>7</v>
      </c>
      <c r="C73" s="43" t="s">
        <v>81</v>
      </c>
      <c r="D73" s="88" t="n">
        <v>0.0065</v>
      </c>
      <c r="E73" s="20" t="n">
        <v>7</v>
      </c>
    </row>
    <row r="74" customFormat="false" ht="15.75" hidden="false" customHeight="false" outlineLevel="0" collapsed="false">
      <c r="B74" s="17" t="n">
        <v>8</v>
      </c>
      <c r="C74" s="43" t="s">
        <v>82</v>
      </c>
      <c r="D74" s="88" t="n">
        <v>0.03</v>
      </c>
      <c r="E74" s="20" t="n">
        <v>8</v>
      </c>
    </row>
    <row r="75" customFormat="false" ht="15.75" hidden="false" customHeight="false" outlineLevel="0" collapsed="false">
      <c r="B75" s="17" t="n">
        <v>9</v>
      </c>
      <c r="C75" s="43" t="s">
        <v>83</v>
      </c>
      <c r="D75" s="88" t="n">
        <f aca="false">0</f>
        <v>0</v>
      </c>
      <c r="E75" s="20" t="n">
        <v>9</v>
      </c>
    </row>
    <row r="76" customFormat="false" ht="15.75" hidden="false" customHeight="false" outlineLevel="0" collapsed="false">
      <c r="B76" s="17"/>
      <c r="C76" s="43"/>
      <c r="D76" s="26"/>
      <c r="E76" s="20"/>
    </row>
    <row r="77" customFormat="false" ht="31.5" hidden="false" customHeight="false" outlineLevel="0" collapsed="false">
      <c r="B77" s="38" t="s">
        <v>84</v>
      </c>
      <c r="C77" s="39" t="s">
        <v>85</v>
      </c>
      <c r="D77" s="40" t="n">
        <f aca="false">(((1+(D60+D66+D61))*(1+D68)*(1+D67))/(1-D70))-1</f>
        <v>0.22226164190779</v>
      </c>
      <c r="E77" s="41" t="s">
        <v>84</v>
      </c>
    </row>
    <row r="78" customFormat="false" ht="32.65" hidden="false" customHeight="true" outlineLevel="0" collapsed="false">
      <c r="B78" s="68"/>
      <c r="C78" s="54" t="s">
        <v>86</v>
      </c>
      <c r="D78" s="69"/>
      <c r="E78" s="70"/>
    </row>
    <row r="79" customFormat="false" ht="32.65" hidden="false" customHeight="true" outlineLevel="0" collapsed="false">
      <c r="B79" s="89"/>
      <c r="C79" s="90"/>
      <c r="D79" s="91"/>
      <c r="E79" s="89"/>
    </row>
    <row r="80" customFormat="false" ht="32.65" hidden="false" customHeight="true" outlineLevel="0" collapsed="false">
      <c r="B80" s="89"/>
      <c r="C80" s="90"/>
      <c r="D80" s="91"/>
      <c r="E80" s="89"/>
    </row>
    <row r="81" customFormat="false" ht="13.8" hidden="false" customHeight="false" outlineLevel="0" collapsed="false">
      <c r="D81" s="92" t="s">
        <v>95</v>
      </c>
    </row>
    <row r="82" customFormat="false" ht="13.8" hidden="false" customHeight="false" outlineLevel="0" collapsed="false">
      <c r="D82" s="92" t="s">
        <v>96</v>
      </c>
    </row>
    <row r="90" customFormat="false" ht="13.8" hidden="false" customHeight="false" outlineLevel="0" collapsed="false"/>
    <row r="91" customFormat="false" ht="13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8" man="true" max="16383" min="0"/>
    <brk id="5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284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2017-05-31T11:19:08Z</dcterms:created>
  <dc:creator>mnt</dc:creator>
  <dc:description/>
  <dc:language>pt-BR</dc:language>
  <cp:lastModifiedBy/>
  <cp:lastPrinted>2022-11-10T03:42:50Z</cp:lastPrinted>
  <dcterms:modified xsi:type="dcterms:W3CDTF">2024-07-26T08:47:18Z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